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DB2E79AE-C208-4D00-8E0C-23182F4BB85A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Page 1" sheetId="2" r:id="rId1"/>
    <sheet name="Page 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40" i="3" l="1"/>
  <c r="AE40" i="3"/>
  <c r="AD40" i="3"/>
  <c r="AC40" i="3"/>
  <c r="AA40" i="3"/>
  <c r="Y40" i="3"/>
  <c r="X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AB39" i="3"/>
  <c r="Y39" i="3"/>
  <c r="X39" i="3"/>
  <c r="W39" i="3"/>
  <c r="Z39" i="3" s="1"/>
  <c r="V39" i="3"/>
  <c r="AB38" i="3"/>
  <c r="Y38" i="3"/>
  <c r="X38" i="3"/>
  <c r="W38" i="3"/>
  <c r="Z38" i="3" s="1"/>
  <c r="V38" i="3"/>
  <c r="AB37" i="3"/>
  <c r="Y37" i="3"/>
  <c r="X37" i="3"/>
  <c r="W37" i="3"/>
  <c r="Z37" i="3" s="1"/>
  <c r="V37" i="3"/>
  <c r="AB36" i="3"/>
  <c r="Y36" i="3"/>
  <c r="X36" i="3"/>
  <c r="W36" i="3"/>
  <c r="Z36" i="3" s="1"/>
  <c r="V36" i="3"/>
  <c r="AB35" i="3"/>
  <c r="Y35" i="3"/>
  <c r="X35" i="3"/>
  <c r="W35" i="3"/>
  <c r="Z35" i="3" s="1"/>
  <c r="V35" i="3"/>
  <c r="AB34" i="3"/>
  <c r="Y34" i="3"/>
  <c r="X34" i="3"/>
  <c r="W34" i="3"/>
  <c r="Z34" i="3" s="1"/>
  <c r="V34" i="3"/>
  <c r="AB33" i="3"/>
  <c r="Y33" i="3"/>
  <c r="X33" i="3"/>
  <c r="W33" i="3"/>
  <c r="Z33" i="3" s="1"/>
  <c r="V33" i="3"/>
  <c r="AB32" i="3"/>
  <c r="Y32" i="3"/>
  <c r="X32" i="3"/>
  <c r="W32" i="3"/>
  <c r="Z32" i="3" s="1"/>
  <c r="V32" i="3"/>
  <c r="AB31" i="3"/>
  <c r="Y31" i="3"/>
  <c r="X31" i="3"/>
  <c r="W31" i="3"/>
  <c r="Z31" i="3" s="1"/>
  <c r="V31" i="3"/>
  <c r="AB30" i="3"/>
  <c r="Y30" i="3"/>
  <c r="X30" i="3"/>
  <c r="W30" i="3"/>
  <c r="Z30" i="3" s="1"/>
  <c r="V30" i="3"/>
  <c r="AB29" i="3"/>
  <c r="Y29" i="3"/>
  <c r="X29" i="3"/>
  <c r="W29" i="3"/>
  <c r="Z29" i="3" s="1"/>
  <c r="V29" i="3"/>
  <c r="AB28" i="3"/>
  <c r="Y28" i="3"/>
  <c r="X28" i="3"/>
  <c r="W28" i="3"/>
  <c r="Z28" i="3" s="1"/>
  <c r="V28" i="3"/>
  <c r="AB27" i="3"/>
  <c r="Y27" i="3"/>
  <c r="X27" i="3"/>
  <c r="W27" i="3"/>
  <c r="Z27" i="3" s="1"/>
  <c r="V27" i="3"/>
  <c r="AB26" i="3"/>
  <c r="Y26" i="3"/>
  <c r="X26" i="3"/>
  <c r="W26" i="3"/>
  <c r="Z26" i="3" s="1"/>
  <c r="V26" i="3"/>
  <c r="AB25" i="3"/>
  <c r="Y25" i="3"/>
  <c r="X25" i="3"/>
  <c r="W25" i="3"/>
  <c r="Z25" i="3" s="1"/>
  <c r="V25" i="3"/>
  <c r="AB24" i="3"/>
  <c r="Y24" i="3"/>
  <c r="X24" i="3"/>
  <c r="W24" i="3"/>
  <c r="Z24" i="3" s="1"/>
  <c r="V24" i="3"/>
  <c r="AB23" i="3"/>
  <c r="Y23" i="3"/>
  <c r="X23" i="3"/>
  <c r="W23" i="3"/>
  <c r="Z23" i="3" s="1"/>
  <c r="V23" i="3"/>
  <c r="AB22" i="3"/>
  <c r="Y22" i="3"/>
  <c r="X22" i="3"/>
  <c r="W22" i="3"/>
  <c r="Z22" i="3" s="1"/>
  <c r="V22" i="3"/>
  <c r="AB21" i="3"/>
  <c r="Y21" i="3"/>
  <c r="X21" i="3"/>
  <c r="W21" i="3"/>
  <c r="Z21" i="3" s="1"/>
  <c r="V21" i="3"/>
  <c r="AB20" i="3"/>
  <c r="Y20" i="3"/>
  <c r="X20" i="3"/>
  <c r="W20" i="3"/>
  <c r="Z20" i="3" s="1"/>
  <c r="V20" i="3"/>
  <c r="AB19" i="3"/>
  <c r="Y19" i="3"/>
  <c r="X19" i="3"/>
  <c r="W19" i="3"/>
  <c r="Z19" i="3" s="1"/>
  <c r="V19" i="3"/>
  <c r="AB18" i="3"/>
  <c r="Y18" i="3"/>
  <c r="X18" i="3"/>
  <c r="W18" i="3"/>
  <c r="Z18" i="3" s="1"/>
  <c r="V18" i="3"/>
  <c r="AB17" i="3"/>
  <c r="Y17" i="3"/>
  <c r="X17" i="3"/>
  <c r="W17" i="3"/>
  <c r="Z17" i="3" s="1"/>
  <c r="V17" i="3"/>
  <c r="AB16" i="3"/>
  <c r="Y16" i="3"/>
  <c r="X16" i="3"/>
  <c r="W16" i="3"/>
  <c r="Z16" i="3" s="1"/>
  <c r="V16" i="3"/>
  <c r="AB15" i="3"/>
  <c r="Y15" i="3"/>
  <c r="X15" i="3"/>
  <c r="W15" i="3"/>
  <c r="Z15" i="3" s="1"/>
  <c r="V15" i="3"/>
  <c r="AB14" i="3"/>
  <c r="Y14" i="3"/>
  <c r="X14" i="3"/>
  <c r="W14" i="3"/>
  <c r="Z14" i="3" s="1"/>
  <c r="V14" i="3"/>
  <c r="AB13" i="3"/>
  <c r="Y13" i="3"/>
  <c r="X13" i="3"/>
  <c r="W13" i="3"/>
  <c r="Z13" i="3" s="1"/>
  <c r="V13" i="3"/>
  <c r="AB12" i="3"/>
  <c r="Y12" i="3"/>
  <c r="X12" i="3"/>
  <c r="W12" i="3"/>
  <c r="Z12" i="3" s="1"/>
  <c r="V12" i="3"/>
  <c r="AB11" i="3"/>
  <c r="Y11" i="3"/>
  <c r="X11" i="3"/>
  <c r="W11" i="3"/>
  <c r="Z11" i="3" s="1"/>
  <c r="V11" i="3"/>
  <c r="AB10" i="3"/>
  <c r="Y10" i="3"/>
  <c r="X10" i="3"/>
  <c r="W10" i="3"/>
  <c r="Z10" i="3" s="1"/>
  <c r="V10" i="3"/>
  <c r="AB9" i="3"/>
  <c r="Y9" i="3"/>
  <c r="X9" i="3"/>
  <c r="W9" i="3"/>
  <c r="Z9" i="3" s="1"/>
  <c r="V9" i="3"/>
  <c r="AB8" i="3"/>
  <c r="Y8" i="3"/>
  <c r="X8" i="3"/>
  <c r="W8" i="3"/>
  <c r="Z8" i="3" s="1"/>
  <c r="V8" i="3"/>
  <c r="AB7" i="3"/>
  <c r="Y7" i="3"/>
  <c r="X7" i="3"/>
  <c r="W7" i="3"/>
  <c r="V7" i="3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P41" i="2" s="1"/>
  <c r="M41" i="2"/>
  <c r="K41" i="2"/>
  <c r="J41" i="2"/>
  <c r="I41" i="2"/>
  <c r="H41" i="2"/>
  <c r="G41" i="2"/>
  <c r="F41" i="2"/>
  <c r="E41" i="2"/>
  <c r="D41" i="2"/>
  <c r="C41" i="2"/>
  <c r="Q40" i="2"/>
  <c r="P40" i="2"/>
  <c r="O40" i="2"/>
  <c r="N40" i="2"/>
  <c r="M40" i="2"/>
  <c r="L40" i="2"/>
  <c r="Q39" i="2"/>
  <c r="P39" i="2"/>
  <c r="O39" i="2"/>
  <c r="N39" i="2"/>
  <c r="M39" i="2"/>
  <c r="L39" i="2"/>
  <c r="Q38" i="2"/>
  <c r="P38" i="2"/>
  <c r="O38" i="2"/>
  <c r="N38" i="2"/>
  <c r="M38" i="2"/>
  <c r="L38" i="2"/>
  <c r="Q37" i="2"/>
  <c r="P37" i="2"/>
  <c r="O37" i="2"/>
  <c r="N37" i="2"/>
  <c r="M37" i="2"/>
  <c r="L37" i="2"/>
  <c r="Q36" i="2"/>
  <c r="P36" i="2"/>
  <c r="O36" i="2"/>
  <c r="N36" i="2"/>
  <c r="M36" i="2"/>
  <c r="L36" i="2"/>
  <c r="Q35" i="2"/>
  <c r="P35" i="2"/>
  <c r="O35" i="2"/>
  <c r="N35" i="2"/>
  <c r="M35" i="2"/>
  <c r="L35" i="2"/>
  <c r="Q34" i="2"/>
  <c r="P34" i="2"/>
  <c r="O34" i="2"/>
  <c r="N34" i="2"/>
  <c r="M34" i="2"/>
  <c r="L34" i="2"/>
  <c r="Q33" i="2"/>
  <c r="P33" i="2"/>
  <c r="O33" i="2"/>
  <c r="N33" i="2"/>
  <c r="M33" i="2"/>
  <c r="L33" i="2"/>
  <c r="Q32" i="2"/>
  <c r="P32" i="2"/>
  <c r="O32" i="2"/>
  <c r="N32" i="2"/>
  <c r="M32" i="2"/>
  <c r="L32" i="2"/>
  <c r="Q31" i="2"/>
  <c r="P31" i="2"/>
  <c r="O31" i="2"/>
  <c r="N31" i="2"/>
  <c r="M31" i="2"/>
  <c r="L31" i="2"/>
  <c r="Q30" i="2"/>
  <c r="P30" i="2"/>
  <c r="O30" i="2"/>
  <c r="N30" i="2"/>
  <c r="M30" i="2"/>
  <c r="L30" i="2"/>
  <c r="Q29" i="2"/>
  <c r="P29" i="2"/>
  <c r="O29" i="2"/>
  <c r="N29" i="2"/>
  <c r="M29" i="2"/>
  <c r="L29" i="2"/>
  <c r="Q28" i="2"/>
  <c r="P28" i="2"/>
  <c r="O28" i="2"/>
  <c r="N28" i="2"/>
  <c r="M28" i="2"/>
  <c r="L28" i="2"/>
  <c r="Q27" i="2"/>
  <c r="P27" i="2"/>
  <c r="O27" i="2"/>
  <c r="N27" i="2"/>
  <c r="M27" i="2"/>
  <c r="L27" i="2"/>
  <c r="Q26" i="2"/>
  <c r="P26" i="2"/>
  <c r="O26" i="2"/>
  <c r="N26" i="2"/>
  <c r="M26" i="2"/>
  <c r="L26" i="2"/>
  <c r="Q25" i="2"/>
  <c r="P25" i="2"/>
  <c r="O25" i="2"/>
  <c r="N25" i="2"/>
  <c r="M25" i="2"/>
  <c r="L25" i="2"/>
  <c r="Q24" i="2"/>
  <c r="P24" i="2"/>
  <c r="O24" i="2"/>
  <c r="N24" i="2"/>
  <c r="M24" i="2"/>
  <c r="L24" i="2"/>
  <c r="Q23" i="2"/>
  <c r="P23" i="2"/>
  <c r="O23" i="2"/>
  <c r="N23" i="2"/>
  <c r="M23" i="2"/>
  <c r="L23" i="2"/>
  <c r="Q22" i="2"/>
  <c r="P22" i="2"/>
  <c r="O22" i="2"/>
  <c r="N22" i="2"/>
  <c r="M22" i="2"/>
  <c r="L22" i="2"/>
  <c r="Q21" i="2"/>
  <c r="P21" i="2"/>
  <c r="O21" i="2"/>
  <c r="N21" i="2"/>
  <c r="M21" i="2"/>
  <c r="L21" i="2"/>
  <c r="Q20" i="2"/>
  <c r="P20" i="2"/>
  <c r="O20" i="2"/>
  <c r="N20" i="2"/>
  <c r="M20" i="2"/>
  <c r="L20" i="2"/>
  <c r="Q19" i="2"/>
  <c r="P19" i="2"/>
  <c r="O19" i="2"/>
  <c r="N19" i="2"/>
  <c r="M19" i="2"/>
  <c r="L19" i="2"/>
  <c r="Q18" i="2"/>
  <c r="P18" i="2"/>
  <c r="O18" i="2"/>
  <c r="N18" i="2"/>
  <c r="M18" i="2"/>
  <c r="L18" i="2"/>
  <c r="Q17" i="2"/>
  <c r="P17" i="2"/>
  <c r="O17" i="2"/>
  <c r="N17" i="2"/>
  <c r="M17" i="2"/>
  <c r="L17" i="2"/>
  <c r="Q16" i="2"/>
  <c r="P16" i="2"/>
  <c r="O16" i="2"/>
  <c r="N16" i="2"/>
  <c r="M16" i="2"/>
  <c r="L16" i="2"/>
  <c r="Q15" i="2"/>
  <c r="P15" i="2"/>
  <c r="O15" i="2"/>
  <c r="N15" i="2"/>
  <c r="M15" i="2"/>
  <c r="L15" i="2"/>
  <c r="Q14" i="2"/>
  <c r="P14" i="2"/>
  <c r="O14" i="2"/>
  <c r="N14" i="2"/>
  <c r="M14" i="2"/>
  <c r="L14" i="2"/>
  <c r="Q13" i="2"/>
  <c r="P13" i="2"/>
  <c r="O13" i="2"/>
  <c r="N13" i="2"/>
  <c r="M13" i="2"/>
  <c r="L13" i="2"/>
  <c r="Q12" i="2"/>
  <c r="P12" i="2"/>
  <c r="O12" i="2"/>
  <c r="N12" i="2"/>
  <c r="M12" i="2"/>
  <c r="L12" i="2"/>
  <c r="Q11" i="2"/>
  <c r="P11" i="2"/>
  <c r="O11" i="2"/>
  <c r="N11" i="2"/>
  <c r="M11" i="2"/>
  <c r="L11" i="2"/>
  <c r="Q10" i="2"/>
  <c r="P10" i="2"/>
  <c r="O10" i="2"/>
  <c r="N10" i="2"/>
  <c r="M10" i="2"/>
  <c r="L10" i="2"/>
  <c r="Q9" i="2"/>
  <c r="P9" i="2"/>
  <c r="O9" i="2"/>
  <c r="N9" i="2"/>
  <c r="M9" i="2"/>
  <c r="L9" i="2"/>
  <c r="Q8" i="2"/>
  <c r="P8" i="2"/>
  <c r="O8" i="2"/>
  <c r="N8" i="2"/>
  <c r="M8" i="2"/>
  <c r="L8" i="2"/>
  <c r="Q7" i="2"/>
  <c r="P7" i="2"/>
  <c r="O7" i="2"/>
  <c r="N41" i="2" l="1"/>
  <c r="Q41" i="2"/>
  <c r="O41" i="2"/>
  <c r="L41" i="2"/>
  <c r="V40" i="3"/>
  <c r="AB40" i="3"/>
  <c r="W40" i="3"/>
  <c r="Z40" i="3" s="1"/>
  <c r="Z7" i="3"/>
</calcChain>
</file>

<file path=xl/sharedStrings.xml><?xml version="1.0" encoding="utf-8"?>
<sst xmlns="http://schemas.openxmlformats.org/spreadsheetml/2006/main" count="148" uniqueCount="84">
  <si>
    <t>Page 1</t>
  </si>
  <si>
    <t>No</t>
  </si>
  <si>
    <t>District</t>
  </si>
  <si>
    <t>DECEMBER  2025</t>
  </si>
  <si>
    <t>% of Agri Adv. To Total Adv. Of the corresponding previous quarter</t>
  </si>
  <si>
    <t>% of PSA Adv. To Total Adv. Of the corresponding previous quarter</t>
  </si>
  <si>
    <t xml:space="preserve"> Total Adv First</t>
  </si>
  <si>
    <t xml:space="preserve"> Total Adv Second</t>
  </si>
  <si>
    <t>Agri Adv First</t>
  </si>
  <si>
    <t xml:space="preserve"> Agri Adv Second</t>
  </si>
  <si>
    <t>Total for Priority First</t>
  </si>
  <si>
    <t xml:space="preserve"> Total for Priority Second</t>
  </si>
  <si>
    <t>Agri Adv</t>
  </si>
  <si>
    <t>MSME</t>
  </si>
  <si>
    <t>Other PS</t>
  </si>
  <si>
    <t>Total for Priority</t>
  </si>
  <si>
    <t>A/c</t>
  </si>
  <si>
    <t>Amt</t>
  </si>
  <si>
    <t>March 2025</t>
  </si>
  <si>
    <t>Sept. 2025</t>
  </si>
  <si>
    <t>Dec. 2025</t>
  </si>
  <si>
    <t>Source:     Member(Banks)</t>
  </si>
  <si>
    <t>Page 2</t>
  </si>
  <si>
    <t xml:space="preserve">District </t>
  </si>
  <si>
    <t>Small and Marginal Farmers</t>
  </si>
  <si>
    <t>Scheduled Castes</t>
  </si>
  <si>
    <t xml:space="preserve"> Scheduled Tribes</t>
  </si>
  <si>
    <t>Beneficiaries of Differential Rate of Interest (DRI) scheme</t>
  </si>
  <si>
    <t>Self Help Groups</t>
  </si>
  <si>
    <t>Individual women beneficiaries up to ₹ 1 lakh per borrower</t>
  </si>
  <si>
    <t>Minority communities as may be notified by Government of India from time to time.</t>
  </si>
  <si>
    <t>Overdrafts upto ₹ 5,000/- under Pradhan Mantri Jan-DhanYojana (PMJDY) accounts</t>
  </si>
  <si>
    <t>Other loans to weaker section</t>
  </si>
  <si>
    <t>TOTAL WEAKER SECTION</t>
  </si>
  <si>
    <t>% WS to Total Adv of the corresponding previous quarter</t>
  </si>
  <si>
    <t>Outstanding Priority Sector Adv.</t>
  </si>
  <si>
    <t>% O/s to PS Adv.</t>
  </si>
  <si>
    <t>TOTAL WEAKER SECTION First</t>
  </si>
  <si>
    <t>TOTAL WEAKER SECTION Second</t>
  </si>
  <si>
    <t>TOTAL Advance First</t>
  </si>
  <si>
    <t>TOTAL Advance second</t>
  </si>
  <si>
    <t>A/c.</t>
  </si>
  <si>
    <t>Amt.</t>
  </si>
  <si>
    <t xml:space="preserve"> Total Adv December 24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</si>
  <si>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</si>
  <si>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</si>
  <si>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</si>
  <si>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</si>
  <si>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</si>
  <si>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</si>
  <si>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</si>
  <si>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</si>
  <si>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</si>
  <si>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</si>
  <si>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</si>
  <si>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</si>
  <si>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</si>
  <si>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</si>
  <si>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</si>
  <si>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</si>
  <si>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</si>
  <si>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</si>
  <si>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</si>
  <si>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</si>
  <si>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</si>
  <si>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</si>
  <si>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</si>
  <si>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</si>
  <si>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</si>
  <si>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</si>
  <si>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</si>
  <si>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</si>
  <si>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</si>
  <si>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</si>
  <si>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</si>
  <si>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</si>
  <si>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</si>
  <si>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Grand Total</t>
  </si>
  <si>
    <t xml:space="preserve"> District Wise Weaker Section as on December 2025</t>
  </si>
  <si>
    <t>(Amount in Lakhs)</t>
  </si>
  <si>
    <t>Source: Data submmited in rbiacp.slbcindia.com portal by member banks</t>
  </si>
  <si>
    <t>District Wise Summary of Agriculture, MSME, Other PS and Total PS as of December 2025</t>
  </si>
  <si>
    <t xml:space="preserve"> Total Adv  DECEMBER 24</t>
  </si>
  <si>
    <t>Annexure - 21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</si>
</sst>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 * #,##0.00_ ;_ * \-#,##0.00_ ;_ * &quot;-&quot;??_ ;_ @_ "/>
    <numFmt numFmtId="164" formatCode="_(* #,##0.00_);_(* \(#,##0.00\);_(* &quot;-&quot;??_);_(@_)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Arial Black"/>
      <family val="2"/>
    </font>
    <font>
      <b/>
      <sz val="14"/>
      <name val="Arial Black"/>
      <family val="2"/>
    </font>
    <font>
      <b/>
      <sz val="16"/>
      <name val="Arial Black"/>
      <family val="2"/>
    </font>
    <font>
      <sz val="11"/>
      <name val="Arial"/>
      <family val="2"/>
    </font>
    <font>
      <b/>
      <sz val="20"/>
      <name val="Arial Black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theme="4" tint="-0.24994659260841701"/>
      <name val="Calibri"/>
      <family val="2"/>
      <scheme val="minor"/>
    </font>
    <font>
      <sz val="11"/>
      <color indexed="8"/>
      <name val="Calibri"/>
      <family val="2"/>
    </font>
    <font>
      <sz val="10"/>
      <color indexed="49"/>
      <name val="Calibri"/>
      <family val="2"/>
    </font>
    <font>
      <sz val="12"/>
      <name val="Arial"/>
      <family val="2"/>
    </font>
    <font>
      <sz val="16"/>
      <color theme="4" tint="-0.24994659260841701"/>
      <name val="Calibri"/>
      <family val="2"/>
    </font>
    <font>
      <sz val="14"/>
      <color theme="4" tint="-0.24994659260841701"/>
      <name val="Calibri"/>
      <family val="2"/>
    </font>
    <font>
      <u/>
      <sz val="10"/>
      <color theme="10"/>
      <name val="Calibri"/>
      <family val="2"/>
    </font>
    <font>
      <sz val="10"/>
      <color rgb="FF000000"/>
      <name val="Arial"/>
      <family val="2"/>
    </font>
    <font>
      <sz val="16"/>
      <name val="Arial Black"/>
      <family val="2"/>
    </font>
    <font>
      <b/>
      <sz val="12"/>
      <name val="Arial Black"/>
      <family val="2"/>
    </font>
    <font>
      <b/>
      <sz val="11"/>
      <name val="Arial Black"/>
      <family val="2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0">
    <xf numFmtId="0" fontId="0" fillId="0" borderId="0"/>
    <xf numFmtId="0" fontId="5" fillId="2" borderId="0"/>
    <xf numFmtId="0" fontId="1" fillId="2" borderId="0"/>
    <xf numFmtId="0" fontId="5" fillId="3" borderId="0"/>
    <xf numFmtId="0" fontId="1" fillId="3" borderId="0"/>
    <xf numFmtId="0" fontId="5" fillId="4" borderId="0"/>
    <xf numFmtId="0" fontId="1" fillId="4" borderId="0"/>
    <xf numFmtId="0" fontId="5" fillId="5" borderId="0"/>
    <xf numFmtId="0" fontId="1" fillId="5" borderId="0"/>
    <xf numFmtId="0" fontId="5" fillId="6" borderId="0"/>
    <xf numFmtId="0" fontId="1" fillId="6" borderId="0"/>
    <xf numFmtId="0" fontId="5" fillId="7" borderId="0"/>
    <xf numFmtId="0" fontId="1" fillId="7" borderId="0"/>
    <xf numFmtId="0" fontId="5" fillId="8" borderId="0"/>
    <xf numFmtId="0" fontId="1" fillId="8" borderId="0"/>
    <xf numFmtId="0" fontId="5" fillId="9" borderId="0"/>
    <xf numFmtId="0" fontId="1" fillId="9" borderId="0"/>
    <xf numFmtId="0" fontId="5" fillId="10" borderId="0"/>
    <xf numFmtId="0" fontId="1" fillId="10" borderId="0"/>
    <xf numFmtId="0" fontId="5" fillId="11" borderId="0"/>
    <xf numFmtId="0" fontId="1" fillId="11" borderId="0"/>
    <xf numFmtId="0" fontId="5" fillId="12" borderId="0"/>
    <xf numFmtId="0" fontId="1" fillId="12" borderId="0"/>
    <xf numFmtId="0" fontId="5" fillId="13" borderId="0"/>
    <xf numFmtId="0" fontId="1" fillId="13" borderId="0"/>
    <xf numFmtId="0" fontId="6" fillId="14" borderId="0"/>
    <xf numFmtId="0" fontId="6" fillId="15" borderId="0"/>
    <xf numFmtId="0" fontId="6" fillId="16" borderId="0"/>
    <xf numFmtId="0" fontId="6" fillId="17" borderId="0"/>
    <xf numFmtId="0" fontId="6" fillId="18" borderId="0"/>
    <xf numFmtId="0" fontId="6" fillId="19" borderId="0"/>
    <xf numFmtId="0" fontId="6" fillId="20" borderId="0"/>
    <xf numFmtId="0" fontId="6" fillId="21" borderId="0"/>
    <xf numFmtId="0" fontId="6" fillId="22" borderId="0"/>
    <xf numFmtId="0" fontId="6" fillId="23" borderId="0"/>
    <xf numFmtId="0" fontId="6" fillId="24" borderId="0"/>
    <xf numFmtId="0" fontId="6" fillId="25" borderId="0"/>
    <xf numFmtId="0" fontId="7" fillId="26" borderId="0"/>
    <xf numFmtId="0" fontId="8" fillId="27" borderId="3"/>
    <xf numFmtId="0" fontId="9" fillId="28" borderId="4"/>
    <xf numFmtId="43" fontId="1" fillId="0" borderId="0"/>
    <xf numFmtId="164" fontId="2" fillId="0" borderId="0"/>
    <xf numFmtId="164" fontId="29" fillId="0" borderId="0"/>
    <xf numFmtId="0" fontId="30" fillId="0" borderId="0"/>
    <xf numFmtId="0" fontId="27" fillId="0" borderId="0"/>
    <xf numFmtId="0" fontId="10" fillId="0" borderId="0"/>
    <xf numFmtId="0" fontId="29" fillId="0" borderId="0">
      <alignment vertical="top" wrapText="1"/>
    </xf>
    <xf numFmtId="0" fontId="11" fillId="29" borderId="0"/>
    <xf numFmtId="0" fontId="12" fillId="0" borderId="5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3" fillId="0" borderId="6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7"/>
    <xf numFmtId="0" fontId="14" fillId="0" borderId="0"/>
    <xf numFmtId="0" fontId="29" fillId="0" borderId="0"/>
    <xf numFmtId="0" fontId="35" fillId="0" borderId="0">
      <alignment vertical="top" wrapText="1"/>
    </xf>
    <xf numFmtId="0" fontId="29" fillId="0" borderId="0"/>
    <xf numFmtId="0" fontId="15" fillId="30" borderId="3"/>
    <xf numFmtId="0" fontId="16" fillId="0" borderId="8"/>
    <xf numFmtId="0" fontId="17" fillId="31" borderId="0"/>
    <xf numFmtId="0" fontId="2" fillId="0" borderId="0"/>
    <xf numFmtId="0" fontId="2" fillId="0" borderId="0"/>
    <xf numFmtId="0" fontId="29" fillId="0" borderId="0">
      <alignment vertical="top" wrapText="1"/>
    </xf>
    <xf numFmtId="0" fontId="36" fillId="0" borderId="0"/>
    <xf numFmtId="0" fontId="29" fillId="0" borderId="0">
      <alignment vertical="top" wrapText="1"/>
    </xf>
    <xf numFmtId="0" fontId="36" fillId="0" borderId="0"/>
    <xf numFmtId="0" fontId="36" fillId="0" borderId="0"/>
    <xf numFmtId="0" fontId="31" fillId="0" borderId="0">
      <alignment vertical="top" wrapText="1"/>
    </xf>
    <xf numFmtId="0" fontId="29" fillId="0" borderId="0">
      <alignment vertical="top" wrapText="1"/>
    </xf>
    <xf numFmtId="0" fontId="36" fillId="0" borderId="0"/>
    <xf numFmtId="0" fontId="36" fillId="0" borderId="0"/>
    <xf numFmtId="0" fontId="36" fillId="0" borderId="0"/>
    <xf numFmtId="0" fontId="32" fillId="0" borderId="0"/>
    <xf numFmtId="0" fontId="29" fillId="0" borderId="0">
      <alignment vertical="top" wrapText="1"/>
    </xf>
    <xf numFmtId="0" fontId="36" fillId="0" borderId="0"/>
    <xf numFmtId="0" fontId="29" fillId="0" borderId="0">
      <alignment vertical="top" wrapText="1"/>
    </xf>
    <xf numFmtId="0" fontId="29" fillId="0" borderId="0">
      <alignment vertical="top" wrapText="1"/>
    </xf>
    <xf numFmtId="0" fontId="36" fillId="0" borderId="0"/>
    <xf numFmtId="0" fontId="28" fillId="0" borderId="0"/>
    <xf numFmtId="0" fontId="29" fillId="0" borderId="0">
      <alignment vertical="top" wrapText="1"/>
    </xf>
    <xf numFmtId="0" fontId="29" fillId="0" borderId="0">
      <alignment vertical="top" wrapText="1"/>
    </xf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1" fillId="0" borderId="0">
      <alignment vertical="top" wrapText="1"/>
    </xf>
    <xf numFmtId="0" fontId="29" fillId="0" borderId="0">
      <alignment vertical="top" wrapText="1"/>
    </xf>
    <xf numFmtId="0" fontId="1" fillId="0" borderId="0"/>
    <xf numFmtId="0" fontId="29" fillId="0" borderId="0">
      <alignment vertical="top" wrapText="1"/>
    </xf>
    <xf numFmtId="0" fontId="29" fillId="0" borderId="0">
      <alignment vertical="top" wrapText="1"/>
    </xf>
    <xf numFmtId="0" fontId="31" fillId="0" borderId="0">
      <alignment vertical="top" wrapText="1"/>
    </xf>
    <xf numFmtId="0" fontId="29" fillId="0" borderId="0">
      <alignment vertical="top" wrapText="1"/>
    </xf>
    <xf numFmtId="0" fontId="1" fillId="0" borderId="0"/>
    <xf numFmtId="0" fontId="1" fillId="0" borderId="0"/>
    <xf numFmtId="0" fontId="29" fillId="0" borderId="0">
      <alignment vertical="top" wrapText="1"/>
    </xf>
    <xf numFmtId="0" fontId="1" fillId="0" borderId="0"/>
    <xf numFmtId="0" fontId="5" fillId="32" borderId="9"/>
    <xf numFmtId="0" fontId="27" fillId="32" borderId="9"/>
    <xf numFmtId="0" fontId="18" fillId="27" borderId="10"/>
    <xf numFmtId="9" fontId="31" fillId="0" borderId="0"/>
    <xf numFmtId="0" fontId="19" fillId="0" borderId="0"/>
    <xf numFmtId="0" fontId="20" fillId="0" borderId="11"/>
    <xf numFmtId="0" fontId="21" fillId="0" borderId="0"/>
  </cellStyleXfs>
  <cellXfs count="82">
    <xf numFmtId="0" fontId="0" fillId="0" borderId="0" xfId="0"/>
    <xf numFmtId="0" fontId="3" fillId="0" borderId="0" xfId="67" applyFont="1" applyAlignment="1">
      <alignment horizontal="left"/>
    </xf>
    <xf numFmtId="0" fontId="3" fillId="0" borderId="0" xfId="0" applyFont="1"/>
    <xf numFmtId="2" fontId="3" fillId="0" borderId="0" xfId="67" applyNumberFormat="1" applyFont="1" applyAlignment="1">
      <alignment horizontal="left"/>
    </xf>
    <xf numFmtId="0" fontId="3" fillId="0" borderId="0" xfId="67" applyFont="1"/>
    <xf numFmtId="2" fontId="3" fillId="0" borderId="0" xfId="67" applyNumberFormat="1" applyFont="1"/>
    <xf numFmtId="0" fontId="4" fillId="0" borderId="0" xfId="0" applyFont="1"/>
    <xf numFmtId="0" fontId="3" fillId="0" borderId="0" xfId="67" applyFont="1" applyAlignment="1">
      <alignment horizontal="center"/>
    </xf>
    <xf numFmtId="0" fontId="24" fillId="0" borderId="0" xfId="67" applyFont="1"/>
    <xf numFmtId="0" fontId="25" fillId="0" borderId="0" xfId="67" applyFont="1"/>
    <xf numFmtId="0" fontId="3" fillId="0" borderId="0" xfId="0" applyFont="1" applyAlignment="1">
      <alignment horizontal="center"/>
    </xf>
    <xf numFmtId="2" fontId="4" fillId="0" borderId="0" xfId="67" applyNumberFormat="1" applyFont="1" applyAlignment="1">
      <alignment horizontal="center"/>
    </xf>
    <xf numFmtId="2" fontId="25" fillId="0" borderId="0" xfId="67" applyNumberFormat="1" applyFont="1"/>
    <xf numFmtId="2" fontId="0" fillId="0" borderId="0" xfId="0" applyNumberFormat="1"/>
    <xf numFmtId="2" fontId="3" fillId="0" borderId="0" xfId="0" applyNumberFormat="1" applyFont="1"/>
    <xf numFmtId="1" fontId="3" fillId="0" borderId="0" xfId="67" applyNumberFormat="1" applyFont="1" applyAlignment="1">
      <alignment horizontal="left"/>
    </xf>
    <xf numFmtId="1" fontId="3" fillId="0" borderId="0" xfId="67" applyNumberFormat="1" applyFont="1"/>
    <xf numFmtId="1" fontId="3" fillId="0" borderId="0" xfId="0" applyNumberFormat="1" applyFont="1"/>
    <xf numFmtId="1" fontId="0" fillId="0" borderId="0" xfId="0" applyNumberFormat="1"/>
    <xf numFmtId="1" fontId="3" fillId="0" borderId="0" xfId="67" applyNumberFormat="1" applyFont="1" applyAlignment="1">
      <alignment horizontal="center"/>
    </xf>
    <xf numFmtId="1" fontId="24" fillId="0" borderId="0" xfId="67" applyNumberFormat="1" applyFont="1"/>
    <xf numFmtId="1" fontId="25" fillId="0" borderId="0" xfId="67" applyNumberFormat="1" applyFont="1"/>
    <xf numFmtId="0" fontId="23" fillId="0" borderId="0" xfId="67" applyFont="1" applyAlignment="1">
      <alignment horizontal="center"/>
    </xf>
    <xf numFmtId="0" fontId="4" fillId="0" borderId="0" xfId="67" applyFont="1" applyAlignment="1">
      <alignment horizontal="left" vertical="center"/>
    </xf>
    <xf numFmtId="0" fontId="4" fillId="33" borderId="2" xfId="67" applyFont="1" applyFill="1" applyBorder="1"/>
    <xf numFmtId="0" fontId="4" fillId="0" borderId="0" xfId="67" applyFont="1" applyAlignment="1">
      <alignment horizontal="right" vertical="center"/>
    </xf>
    <xf numFmtId="0" fontId="38" fillId="0" borderId="15" xfId="67" applyFont="1" applyBorder="1" applyAlignment="1">
      <alignment horizontal="center" vertical="center"/>
    </xf>
    <xf numFmtId="1" fontId="38" fillId="0" borderId="15" xfId="67" applyNumberFormat="1" applyFont="1" applyBorder="1" applyAlignment="1">
      <alignment horizontal="center" vertical="center"/>
    </xf>
    <xf numFmtId="17" fontId="38" fillId="0" borderId="15" xfId="0" applyNumberFormat="1" applyFont="1" applyBorder="1" applyAlignment="1">
      <alignment horizontal="center" vertical="center" wrapText="1"/>
    </xf>
    <xf numFmtId="0" fontId="40" fillId="0" borderId="15" xfId="0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3" fontId="4" fillId="0" borderId="15" xfId="0" applyNumberFormat="1" applyFont="1" applyBorder="1" applyAlignment="1">
      <alignment horizontal="right"/>
    </xf>
    <xf numFmtId="2" fontId="4" fillId="0" borderId="15" xfId="0" applyNumberFormat="1" applyFont="1" applyBorder="1"/>
    <xf numFmtId="3" fontId="4" fillId="0" borderId="15" xfId="0" applyNumberFormat="1" applyFont="1" applyBorder="1"/>
    <xf numFmtId="0" fontId="40" fillId="0" borderId="15" xfId="0" applyFont="1" applyBorder="1"/>
    <xf numFmtId="0" fontId="40" fillId="0" borderId="0" xfId="0" applyFont="1"/>
    <xf numFmtId="3" fontId="23" fillId="0" borderId="15" xfId="0" applyNumberFormat="1" applyFont="1" applyBorder="1" applyAlignment="1">
      <alignment horizontal="right"/>
    </xf>
    <xf numFmtId="2" fontId="23" fillId="0" borderId="15" xfId="0" applyNumberFormat="1" applyFont="1" applyBorder="1"/>
    <xf numFmtId="3" fontId="23" fillId="0" borderId="15" xfId="0" applyNumberFormat="1" applyFont="1" applyBorder="1"/>
    <xf numFmtId="0" fontId="3" fillId="0" borderId="15" xfId="0" applyFont="1" applyBorder="1"/>
    <xf numFmtId="0" fontId="23" fillId="0" borderId="15" xfId="67" applyFont="1" applyBorder="1" applyAlignment="1">
      <alignment horizontal="center" vertical="center" wrapText="1"/>
    </xf>
    <xf numFmtId="0" fontId="23" fillId="0" borderId="15" xfId="67" applyFont="1" applyBorder="1" applyAlignment="1">
      <alignment horizontal="center" vertical="center"/>
    </xf>
    <xf numFmtId="1" fontId="23" fillId="0" borderId="15" xfId="67" applyNumberFormat="1" applyFont="1" applyBorder="1" applyAlignment="1">
      <alignment horizontal="center" vertical="center"/>
    </xf>
    <xf numFmtId="2" fontId="23" fillId="0" borderId="15" xfId="67" applyNumberFormat="1" applyFont="1" applyBorder="1" applyAlignment="1">
      <alignment horizontal="center" vertical="center" wrapText="1"/>
    </xf>
    <xf numFmtId="1" fontId="23" fillId="0" borderId="15" xfId="67" applyNumberFormat="1" applyFont="1" applyBorder="1" applyAlignment="1">
      <alignment horizontal="center" vertical="center" wrapText="1"/>
    </xf>
    <xf numFmtId="17" fontId="2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3" fontId="24" fillId="0" borderId="15" xfId="0" applyNumberFormat="1" applyFont="1" applyBorder="1" applyAlignment="1">
      <alignment horizontal="right"/>
    </xf>
    <xf numFmtId="2" fontId="24" fillId="0" borderId="1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24" fillId="0" borderId="0" xfId="67" applyFont="1" applyAlignment="1">
      <alignment horizontal="center"/>
    </xf>
    <xf numFmtId="0" fontId="38" fillId="33" borderId="15" xfId="67" applyFont="1" applyFill="1" applyBorder="1" applyAlignment="1">
      <alignment horizontal="center" vertical="center" wrapText="1"/>
    </xf>
    <xf numFmtId="0" fontId="38" fillId="0" borderId="12" xfId="67" applyFont="1" applyBorder="1" applyAlignment="1">
      <alignment horizontal="center" vertical="center" wrapText="1"/>
    </xf>
    <xf numFmtId="0" fontId="38" fillId="0" borderId="0" xfId="0" applyFont="1"/>
    <xf numFmtId="0" fontId="38" fillId="0" borderId="15" xfId="67" applyFont="1" applyBorder="1" applyAlignment="1">
      <alignment horizontal="center" vertical="center" wrapText="1"/>
    </xf>
    <xf numFmtId="0" fontId="38" fillId="0" borderId="13" xfId="67" applyFont="1" applyBorder="1" applyAlignment="1">
      <alignment horizontal="center" vertical="center" wrapText="1"/>
    </xf>
    <xf numFmtId="0" fontId="38" fillId="0" borderId="1" xfId="67" applyFont="1" applyBorder="1" applyAlignment="1">
      <alignment horizontal="center" vertical="center"/>
    </xf>
    <xf numFmtId="0" fontId="38" fillId="0" borderId="13" xfId="67" applyFont="1" applyBorder="1" applyAlignment="1">
      <alignment horizontal="center" vertical="center"/>
    </xf>
    <xf numFmtId="0" fontId="38" fillId="0" borderId="1" xfId="67" applyFont="1" applyBorder="1" applyAlignment="1">
      <alignment horizontal="center" vertical="center" wrapText="1"/>
    </xf>
    <xf numFmtId="0" fontId="39" fillId="0" borderId="13" xfId="67" applyFont="1" applyBorder="1" applyAlignment="1">
      <alignment horizontal="center" vertical="center" wrapText="1"/>
    </xf>
    <xf numFmtId="0" fontId="39" fillId="0" borderId="14" xfId="67" applyFont="1" applyBorder="1" applyAlignment="1">
      <alignment horizontal="center" vertical="center" wrapText="1"/>
    </xf>
    <xf numFmtId="0" fontId="39" fillId="0" borderId="1" xfId="67" applyFont="1" applyBorder="1" applyAlignment="1">
      <alignment horizontal="center" vertical="center" wrapText="1"/>
    </xf>
    <xf numFmtId="0" fontId="38" fillId="0" borderId="15" xfId="67" applyFont="1" applyBorder="1" applyAlignment="1">
      <alignment horizontal="center" vertical="center"/>
    </xf>
    <xf numFmtId="2" fontId="38" fillId="0" borderId="13" xfId="67" applyNumberFormat="1" applyFont="1" applyBorder="1" applyAlignment="1">
      <alignment horizontal="center" vertical="center" wrapText="1"/>
    </xf>
    <xf numFmtId="2" fontId="38" fillId="0" borderId="1" xfId="67" applyNumberFormat="1" applyFont="1" applyBorder="1" applyAlignment="1">
      <alignment horizontal="center" vertical="center" wrapText="1"/>
    </xf>
    <xf numFmtId="2" fontId="39" fillId="0" borderId="12" xfId="0" applyNumberFormat="1" applyFont="1" applyBorder="1" applyAlignment="1">
      <alignment horizontal="center" vertical="center" wrapText="1"/>
    </xf>
    <xf numFmtId="2" fontId="39" fillId="0" borderId="16" xfId="0" applyNumberFormat="1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/>
    </xf>
    <xf numFmtId="0" fontId="23" fillId="0" borderId="15" xfId="0" applyFont="1" applyBorder="1" applyAlignment="1">
      <alignment horizontal="left"/>
    </xf>
    <xf numFmtId="0" fontId="38" fillId="0" borderId="16" xfId="67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/>
    </xf>
    <xf numFmtId="0" fontId="24" fillId="0" borderId="15" xfId="0" applyFont="1" applyBorder="1" applyAlignment="1">
      <alignment horizontal="left"/>
    </xf>
    <xf numFmtId="0" fontId="37" fillId="0" borderId="0" xfId="67" applyFont="1" applyAlignment="1">
      <alignment horizontal="center"/>
    </xf>
    <xf numFmtId="0" fontId="23" fillId="0" borderId="15" xfId="67" applyFont="1" applyBorder="1" applyAlignment="1">
      <alignment horizontal="center" vertical="center" wrapText="1"/>
    </xf>
    <xf numFmtId="0" fontId="23" fillId="0" borderId="15" xfId="0" applyFont="1" applyBorder="1"/>
    <xf numFmtId="0" fontId="23" fillId="0" borderId="15" xfId="67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17" fontId="23" fillId="0" borderId="15" xfId="67" applyNumberFormat="1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2" fillId="0" borderId="0" xfId="0" applyFont="1" applyAlignment="1">
      <alignment horizontal="right"/>
    </xf>
  </cellXfs>
  <cellStyles count="120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 2" xfId="40" xr:uid="{00000000-0005-0000-0000-000027000000}"/>
    <cellStyle name="Comma 3" xfId="41" xr:uid="{00000000-0005-0000-0000-000028000000}"/>
    <cellStyle name="Comma 4" xfId="42" xr:uid="{00000000-0005-0000-0000-000029000000}"/>
    <cellStyle name="Excel Built-in Normal" xfId="43" xr:uid="{00000000-0005-0000-0000-00002A000000}"/>
    <cellStyle name="Excel Built-in Normal 2" xfId="44" xr:uid="{00000000-0005-0000-0000-00002B000000}"/>
    <cellStyle name="Explanatory Text" xfId="45" builtinId="53" customBuiltin="1"/>
    <cellStyle name="Followed Hyperlink" xfId="46" builtinId="9" customBuiltin="1"/>
    <cellStyle name="Good" xfId="47" builtinId="26" customBuiltin="1"/>
    <cellStyle name="Heading 1" xfId="48" builtinId="16" customBuiltin="1"/>
    <cellStyle name="Heading 1 2" xfId="49" xr:uid="{00000000-0005-0000-0000-000030000000}"/>
    <cellStyle name="Heading 1 2 2" xfId="50" xr:uid="{00000000-0005-0000-0000-000031000000}"/>
    <cellStyle name="Heading 1 3" xfId="51" xr:uid="{00000000-0005-0000-0000-000032000000}"/>
    <cellStyle name="Heading 1 4" xfId="52" xr:uid="{00000000-0005-0000-0000-000033000000}"/>
    <cellStyle name="Heading 2" xfId="53" builtinId="17" customBuiltin="1"/>
    <cellStyle name="Heading 2 2" xfId="54" xr:uid="{00000000-0005-0000-0000-000035000000}"/>
    <cellStyle name="Heading 2 2 2" xfId="55" xr:uid="{00000000-0005-0000-0000-000036000000}"/>
    <cellStyle name="Heading 2 3" xfId="56" xr:uid="{00000000-0005-0000-0000-000037000000}"/>
    <cellStyle name="Heading 2 4" xfId="57" xr:uid="{00000000-0005-0000-0000-000038000000}"/>
    <cellStyle name="Heading 3" xfId="58" builtinId="18" customBuiltin="1"/>
    <cellStyle name="Heading 4" xfId="59" builtinId="19" customBuiltin="1"/>
    <cellStyle name="Hyperlink" xfId="60" builtinId="8" customBuiltin="1"/>
    <cellStyle name="Hyperlink 2" xfId="61" xr:uid="{00000000-0005-0000-0000-00003C000000}"/>
    <cellStyle name="Hyperlink 3" xfId="62" xr:uid="{00000000-0005-0000-0000-00003D000000}"/>
    <cellStyle name="Input" xfId="63" builtinId="20" customBuiltin="1"/>
    <cellStyle name="Linked Cell" xfId="64" builtinId="24" customBuiltin="1"/>
    <cellStyle name="Neutral" xfId="65" builtinId="28" customBuiltin="1"/>
    <cellStyle name="Normal" xfId="0" builtinId="0"/>
    <cellStyle name="Normal 190" xfId="66" xr:uid="{00000000-0005-0000-0000-000042000000}"/>
    <cellStyle name="Normal 2" xfId="67" xr:uid="{00000000-0005-0000-0000-000043000000}"/>
    <cellStyle name="Normal 2 2" xfId="68" xr:uid="{00000000-0005-0000-0000-000044000000}"/>
    <cellStyle name="Normal 2 2 2" xfId="69" xr:uid="{00000000-0005-0000-0000-000045000000}"/>
    <cellStyle name="Normal 2 2 2 2" xfId="70" xr:uid="{00000000-0005-0000-0000-000046000000}"/>
    <cellStyle name="Normal 2 2 2 2 2" xfId="71" xr:uid="{00000000-0005-0000-0000-000047000000}"/>
    <cellStyle name="Normal 2 2 2 2 3" xfId="72" xr:uid="{00000000-0005-0000-0000-000048000000}"/>
    <cellStyle name="Normal 2 2 2 2 4" xfId="73" xr:uid="{00000000-0005-0000-0000-000049000000}"/>
    <cellStyle name="Normal 2 2 2 3" xfId="74" xr:uid="{00000000-0005-0000-0000-00004A000000}"/>
    <cellStyle name="Normal 2 2 3" xfId="75" xr:uid="{00000000-0005-0000-0000-00004B000000}"/>
    <cellStyle name="Normal 2 2 4" xfId="76" xr:uid="{00000000-0005-0000-0000-00004C000000}"/>
    <cellStyle name="Normal 2 2 5" xfId="77" xr:uid="{00000000-0005-0000-0000-00004D000000}"/>
    <cellStyle name="Normal 2 2 6" xfId="78" xr:uid="{00000000-0005-0000-0000-00004E000000}"/>
    <cellStyle name="Normal 2 3" xfId="79" xr:uid="{00000000-0005-0000-0000-00004F000000}"/>
    <cellStyle name="Normal 2 3 2" xfId="80" xr:uid="{00000000-0005-0000-0000-000050000000}"/>
    <cellStyle name="Normal 2 3 2 2" xfId="81" xr:uid="{00000000-0005-0000-0000-000051000000}"/>
    <cellStyle name="Normal 2 3 2 3" xfId="82" xr:uid="{00000000-0005-0000-0000-000052000000}"/>
    <cellStyle name="Normal 2 3 3" xfId="83" xr:uid="{00000000-0005-0000-0000-000053000000}"/>
    <cellStyle name="Normal 2 3 4" xfId="84" xr:uid="{00000000-0005-0000-0000-000054000000}"/>
    <cellStyle name="Normal 2 4" xfId="85" xr:uid="{00000000-0005-0000-0000-000055000000}"/>
    <cellStyle name="Normal 2 5" xfId="86" xr:uid="{00000000-0005-0000-0000-000056000000}"/>
    <cellStyle name="Normal 2 6" xfId="87" xr:uid="{00000000-0005-0000-0000-000057000000}"/>
    <cellStyle name="Normal 224" xfId="88" xr:uid="{00000000-0005-0000-0000-000058000000}"/>
    <cellStyle name="Normal 225" xfId="89" xr:uid="{00000000-0005-0000-0000-000059000000}"/>
    <cellStyle name="Normal 226" xfId="90" xr:uid="{00000000-0005-0000-0000-00005A000000}"/>
    <cellStyle name="Normal 227" xfId="91" xr:uid="{00000000-0005-0000-0000-00005B000000}"/>
    <cellStyle name="Normal 228" xfId="92" xr:uid="{00000000-0005-0000-0000-00005C000000}"/>
    <cellStyle name="Normal 230" xfId="93" xr:uid="{00000000-0005-0000-0000-00005D000000}"/>
    <cellStyle name="Normal 231" xfId="94" xr:uid="{00000000-0005-0000-0000-00005E000000}"/>
    <cellStyle name="Normal 232" xfId="95" xr:uid="{00000000-0005-0000-0000-00005F000000}"/>
    <cellStyle name="Normal 233" xfId="96" xr:uid="{00000000-0005-0000-0000-000060000000}"/>
    <cellStyle name="Normal 234" xfId="97" xr:uid="{00000000-0005-0000-0000-000061000000}"/>
    <cellStyle name="Normal 235" xfId="98" xr:uid="{00000000-0005-0000-0000-000062000000}"/>
    <cellStyle name="Normal 238" xfId="99" xr:uid="{00000000-0005-0000-0000-000063000000}"/>
    <cellStyle name="Normal 239" xfId="100" xr:uid="{00000000-0005-0000-0000-000064000000}"/>
    <cellStyle name="Normal 3" xfId="101" xr:uid="{00000000-0005-0000-0000-000065000000}"/>
    <cellStyle name="Normal 3 2" xfId="102" xr:uid="{00000000-0005-0000-0000-000066000000}"/>
    <cellStyle name="Normal 3 2 2" xfId="103" xr:uid="{00000000-0005-0000-0000-000067000000}"/>
    <cellStyle name="Normal 3 2 3" xfId="104" xr:uid="{00000000-0005-0000-0000-000068000000}"/>
    <cellStyle name="Normal 3 3" xfId="105" xr:uid="{00000000-0005-0000-0000-000069000000}"/>
    <cellStyle name="Normal 3 4" xfId="106" xr:uid="{00000000-0005-0000-0000-00006A000000}"/>
    <cellStyle name="Normal 4" xfId="107" xr:uid="{00000000-0005-0000-0000-00006B000000}"/>
    <cellStyle name="Normal 5" xfId="108" xr:uid="{00000000-0005-0000-0000-00006C000000}"/>
    <cellStyle name="Normal 6" xfId="109" xr:uid="{00000000-0005-0000-0000-00006D000000}"/>
    <cellStyle name="Normal 7" xfId="110" xr:uid="{00000000-0005-0000-0000-00006E000000}"/>
    <cellStyle name="Normal 8" xfId="111" xr:uid="{00000000-0005-0000-0000-00006F000000}"/>
    <cellStyle name="Normal 9" xfId="112" xr:uid="{00000000-0005-0000-0000-000070000000}"/>
    <cellStyle name="Note 2" xfId="113" xr:uid="{00000000-0005-0000-0000-000071000000}"/>
    <cellStyle name="Note 3" xfId="114" xr:uid="{00000000-0005-0000-0000-000072000000}"/>
    <cellStyle name="Output" xfId="115" builtinId="21" customBuiltin="1"/>
    <cellStyle name="Percent 2" xfId="116" xr:uid="{00000000-0005-0000-0000-000074000000}"/>
    <cellStyle name="Title" xfId="117" builtinId="15" customBuiltin="1"/>
    <cellStyle name="Total" xfId="118" builtinId="25" customBuiltin="1"/>
    <cellStyle name="Warning Text" xfId="119" builtinId="11" customBuiltin="1"/>
  </cellStyles>
  <dxfs count="7"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4" tint="-0.249977111117893"/>
      </font>
    </dxf>
    <dxf>
      <font>
        <b/>
        <color theme="4" tint="-0.249977111117893"/>
      </font>
    </dxf>
    <dxf>
      <font>
        <b/>
        <i val="0"/>
      </font>
      <border>
        <top style="double">
          <color theme="4"/>
        </top>
      </border>
    </dxf>
    <dxf>
      <font>
        <color theme="2" tint="-0.749961851863155"/>
      </font>
      <border>
        <left/>
        <right/>
        <vertical/>
        <horizontal/>
      </border>
    </dxf>
    <dxf>
      <font>
        <color theme="4" tint="-0.249977111117893"/>
      </font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</dxfs>
  <tableStyles count="1" defaultTableStyle="TableStyleMedium9" defaultPivotStyle="PivotStyleLight16">
    <tableStyle name="Sales Invoice Table" pivot="0" count="7" xr9:uid="{00000000-0011-0000-FFFF-FFFF00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59"/>
  <sheetViews>
    <sheetView tabSelected="1" view="pageBreakPreview" zoomScale="90" zoomScaleNormal="90" zoomScaleSheetLayoutView="90" workbookViewId="0">
      <selection sqref="A1:Q1"/>
    </sheetView>
  </sheetViews>
  <sheetFormatPr defaultRowHeight="15" x14ac:dyDescent="0.25"/>
  <cols>
    <col min="1" max="1" width="6.42578125" style="10" customWidth="1"/>
    <col min="2" max="2" width="20.5703125" style="2" customWidth="1"/>
    <col min="3" max="3" width="23" style="2" customWidth="1"/>
    <col min="4" max="4" width="18.5703125" style="2" customWidth="1"/>
    <col min="5" max="5" width="20.7109375" style="17" customWidth="1"/>
    <col min="6" max="6" width="18" style="2" customWidth="1"/>
    <col min="7" max="7" width="20.7109375" style="17" customWidth="1"/>
    <col min="8" max="8" width="17.7109375" style="2" customWidth="1"/>
    <col min="9" max="9" width="20.7109375" style="17" customWidth="1"/>
    <col min="10" max="10" width="17.7109375" style="2" customWidth="1"/>
    <col min="11" max="11" width="21.42578125" style="17" customWidth="1"/>
    <col min="12" max="13" width="16.28515625" style="17" customWidth="1"/>
    <col min="14" max="14" width="16" style="14" customWidth="1"/>
    <col min="15" max="15" width="16.28515625" style="17" customWidth="1"/>
    <col min="16" max="16" width="16" style="17" customWidth="1"/>
    <col min="17" max="17" width="13.85546875" style="14" customWidth="1"/>
    <col min="18" max="32" width="9.140625" style="2" hidden="1" customWidth="1"/>
    <col min="33" max="33" width="0.85546875" style="2" customWidth="1"/>
    <col min="34" max="34" width="9.5703125" style="2" customWidth="1"/>
    <col min="35" max="35" width="9.140625" style="2" customWidth="1"/>
    <col min="36" max="16384" width="9.140625" style="2"/>
  </cols>
  <sheetData>
    <row r="1" spans="1:23" ht="27" x14ac:dyDescent="0.5">
      <c r="A1" s="81" t="s">
        <v>83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23" ht="24.75" x14ac:dyDescent="0.5">
      <c r="A2" s="73" t="s">
        <v>81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spans="1:23" ht="22.5" x14ac:dyDescent="0.4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11" t="s">
        <v>0</v>
      </c>
    </row>
    <row r="4" spans="1:23" ht="15.75" x14ac:dyDescent="0.25">
      <c r="A4" s="7"/>
      <c r="B4" s="1"/>
      <c r="C4" s="1"/>
      <c r="D4" s="1"/>
      <c r="E4" s="15"/>
      <c r="F4" s="3"/>
      <c r="G4" s="15"/>
      <c r="H4" s="1"/>
      <c r="I4" s="15"/>
      <c r="J4" s="1"/>
      <c r="K4" s="15"/>
      <c r="L4" s="15"/>
      <c r="M4" s="15"/>
      <c r="N4" s="23"/>
      <c r="O4" s="15"/>
      <c r="Q4" s="25" t="s">
        <v>79</v>
      </c>
    </row>
    <row r="5" spans="1:23" ht="15" customHeight="1" x14ac:dyDescent="0.25">
      <c r="A5" s="74" t="s">
        <v>1</v>
      </c>
      <c r="B5" s="74" t="s">
        <v>2</v>
      </c>
      <c r="C5" s="74" t="s">
        <v>82</v>
      </c>
      <c r="D5" s="78" t="s">
        <v>3</v>
      </c>
      <c r="E5" s="76"/>
      <c r="F5" s="76"/>
      <c r="G5" s="76"/>
      <c r="H5" s="76"/>
      <c r="I5" s="76"/>
      <c r="J5" s="76"/>
      <c r="K5" s="76"/>
      <c r="L5" s="79" t="s">
        <v>4</v>
      </c>
      <c r="M5" s="79"/>
      <c r="N5" s="79"/>
      <c r="O5" s="79" t="s">
        <v>5</v>
      </c>
      <c r="P5" s="79"/>
      <c r="Q5" s="79"/>
      <c r="R5" s="2" t="s">
        <v>6</v>
      </c>
      <c r="S5" s="2" t="s">
        <v>7</v>
      </c>
      <c r="T5" s="2" t="s">
        <v>8</v>
      </c>
      <c r="U5" s="2" t="s">
        <v>9</v>
      </c>
      <c r="V5" s="2" t="s">
        <v>10</v>
      </c>
      <c r="W5" s="2" t="s">
        <v>11</v>
      </c>
    </row>
    <row r="6" spans="1:23" ht="27.75" customHeight="1" x14ac:dyDescent="0.45">
      <c r="A6" s="74"/>
      <c r="B6" s="74"/>
      <c r="C6" s="74"/>
      <c r="D6" s="74" t="s">
        <v>12</v>
      </c>
      <c r="E6" s="75"/>
      <c r="F6" s="76" t="s">
        <v>13</v>
      </c>
      <c r="G6" s="77"/>
      <c r="H6" s="76" t="s">
        <v>14</v>
      </c>
      <c r="I6" s="77"/>
      <c r="J6" s="74" t="s">
        <v>15</v>
      </c>
      <c r="K6" s="74"/>
      <c r="L6" s="79"/>
      <c r="M6" s="79"/>
      <c r="N6" s="79"/>
      <c r="O6" s="79"/>
      <c r="P6" s="79"/>
      <c r="Q6" s="79"/>
    </row>
    <row r="7" spans="1:23" s="6" customFormat="1" ht="38.25" customHeight="1" x14ac:dyDescent="0.25">
      <c r="A7" s="74"/>
      <c r="B7" s="74"/>
      <c r="C7" s="74"/>
      <c r="D7" s="41" t="s">
        <v>16</v>
      </c>
      <c r="E7" s="42" t="s">
        <v>17</v>
      </c>
      <c r="F7" s="43" t="s">
        <v>16</v>
      </c>
      <c r="G7" s="42" t="s">
        <v>17</v>
      </c>
      <c r="H7" s="40" t="s">
        <v>16</v>
      </c>
      <c r="I7" s="42" t="s">
        <v>17</v>
      </c>
      <c r="J7" s="40" t="s">
        <v>16</v>
      </c>
      <c r="K7" s="44" t="s">
        <v>17</v>
      </c>
      <c r="L7" s="45" t="s">
        <v>18</v>
      </c>
      <c r="M7" s="45" t="s">
        <v>19</v>
      </c>
      <c r="N7" s="45" t="s">
        <v>20</v>
      </c>
      <c r="O7" s="45" t="str">
        <f>L7</f>
        <v>March 2025</v>
      </c>
      <c r="P7" s="45" t="str">
        <f>M7</f>
        <v>Sept. 2025</v>
      </c>
      <c r="Q7" s="45" t="str">
        <f>N7</f>
        <v>Dec. 2025</v>
      </c>
    </row>
    <row r="8" spans="1:23" s="10" customFormat="1" ht="15.75" x14ac:dyDescent="0.25">
      <c r="A8" s="46">
        <v>1</v>
      </c>
      <c r="B8" s="30" t="s">
        <v>44</v>
      </c>
      <c r="C8" s="31">
        <v>38953607</v>
      </c>
      <c r="D8" s="31">
        <v>325503</v>
      </c>
      <c r="E8" s="31">
        <v>1486362</v>
      </c>
      <c r="F8" s="31">
        <v>318367</v>
      </c>
      <c r="G8" s="31">
        <v>9700870</v>
      </c>
      <c r="H8" s="31">
        <v>304896</v>
      </c>
      <c r="I8" s="31">
        <v>3928644</v>
      </c>
      <c r="J8" s="31">
        <v>948766</v>
      </c>
      <c r="K8" s="31">
        <v>15115875</v>
      </c>
      <c r="L8" s="47">
        <f t="shared" ref="L8:L40" si="0">(U8/S8)*100</f>
        <v>4.3408928184080144</v>
      </c>
      <c r="M8" s="47">
        <f t="shared" ref="M8:M40" si="1">(T8/R8)*100</f>
        <v>3.9355110596600595</v>
      </c>
      <c r="N8" s="47">
        <f t="shared" ref="N8:N40" si="2">(E8/C8)*100</f>
        <v>3.8157236632797575</v>
      </c>
      <c r="O8" s="47">
        <f t="shared" ref="O8:O40" si="3">(W8/S8)*100</f>
        <v>37.10769650869922</v>
      </c>
      <c r="P8" s="47">
        <f t="shared" ref="P8:P40" si="4">(V8/R8)*100</f>
        <v>38.682217960763943</v>
      </c>
      <c r="Q8" s="47">
        <f t="shared" ref="Q8:Q40" si="5">(K8/C8)*100</f>
        <v>38.804814660680847</v>
      </c>
      <c r="R8" s="10">
        <v>37420680</v>
      </c>
      <c r="S8" s="10">
        <v>34087066</v>
      </c>
      <c r="T8" s="10">
        <v>1472695</v>
      </c>
      <c r="U8" s="10">
        <v>1479683</v>
      </c>
      <c r="V8" s="10">
        <v>14475149</v>
      </c>
      <c r="W8" s="10">
        <v>12648925</v>
      </c>
    </row>
    <row r="9" spans="1:23" s="10" customFormat="1" ht="15.75" x14ac:dyDescent="0.25">
      <c r="A9" s="46">
        <v>2</v>
      </c>
      <c r="B9" s="30" t="s">
        <v>45</v>
      </c>
      <c r="C9" s="31">
        <v>1034905</v>
      </c>
      <c r="D9" s="31">
        <v>149673</v>
      </c>
      <c r="E9" s="31">
        <v>680352</v>
      </c>
      <c r="F9" s="31">
        <v>17206</v>
      </c>
      <c r="G9" s="31">
        <v>170114</v>
      </c>
      <c r="H9" s="31">
        <v>11326</v>
      </c>
      <c r="I9" s="31">
        <v>65668</v>
      </c>
      <c r="J9" s="31">
        <v>178205</v>
      </c>
      <c r="K9" s="31">
        <v>916134</v>
      </c>
      <c r="L9" s="47">
        <f t="shared" si="0"/>
        <v>68.259338579486112</v>
      </c>
      <c r="M9" s="47">
        <f t="shared" si="1"/>
        <v>65.383951995787825</v>
      </c>
      <c r="N9" s="47">
        <f t="shared" si="2"/>
        <v>65.740526908266943</v>
      </c>
      <c r="O9" s="47">
        <f t="shared" si="3"/>
        <v>89.381336960587035</v>
      </c>
      <c r="P9" s="47">
        <f t="shared" si="4"/>
        <v>88.145101990794956</v>
      </c>
      <c r="Q9" s="47">
        <f t="shared" si="5"/>
        <v>88.523487663118843</v>
      </c>
      <c r="R9" s="10">
        <v>991413</v>
      </c>
      <c r="S9" s="10">
        <v>927791</v>
      </c>
      <c r="T9" s="10">
        <v>648225</v>
      </c>
      <c r="U9" s="10">
        <v>633304</v>
      </c>
      <c r="V9" s="10">
        <v>873882</v>
      </c>
      <c r="W9" s="10">
        <v>829272</v>
      </c>
    </row>
    <row r="10" spans="1:23" s="10" customFormat="1" ht="15.75" x14ac:dyDescent="0.25">
      <c r="A10" s="46">
        <v>3</v>
      </c>
      <c r="B10" s="30" t="s">
        <v>46</v>
      </c>
      <c r="C10" s="31">
        <v>1915935</v>
      </c>
      <c r="D10" s="31">
        <v>264721</v>
      </c>
      <c r="E10" s="31">
        <v>478295</v>
      </c>
      <c r="F10" s="31">
        <v>38215</v>
      </c>
      <c r="G10" s="31">
        <v>360500</v>
      </c>
      <c r="H10" s="31">
        <v>43695</v>
      </c>
      <c r="I10" s="31">
        <v>271690</v>
      </c>
      <c r="J10" s="31">
        <v>346631</v>
      </c>
      <c r="K10" s="31">
        <v>1110485</v>
      </c>
      <c r="L10" s="47">
        <f t="shared" si="0"/>
        <v>26.587932639099975</v>
      </c>
      <c r="M10" s="47">
        <f t="shared" si="1"/>
        <v>24.433751453930316</v>
      </c>
      <c r="N10" s="47">
        <f t="shared" si="2"/>
        <v>24.964051494440049</v>
      </c>
      <c r="O10" s="47">
        <f t="shared" si="3"/>
        <v>58.185330496310741</v>
      </c>
      <c r="P10" s="47">
        <f t="shared" si="4"/>
        <v>58.277120056972088</v>
      </c>
      <c r="Q10" s="47">
        <f t="shared" si="5"/>
        <v>57.960473606881237</v>
      </c>
      <c r="R10" s="10">
        <v>1864773</v>
      </c>
      <c r="S10" s="10">
        <v>1704134</v>
      </c>
      <c r="T10" s="10">
        <v>455634</v>
      </c>
      <c r="U10" s="10">
        <v>453094</v>
      </c>
      <c r="V10" s="10">
        <v>1086736</v>
      </c>
      <c r="W10" s="10">
        <v>991556</v>
      </c>
    </row>
    <row r="11" spans="1:23" s="10" customFormat="1" ht="15.75" x14ac:dyDescent="0.25">
      <c r="A11" s="46">
        <v>4</v>
      </c>
      <c r="B11" s="30" t="s">
        <v>47</v>
      </c>
      <c r="C11" s="31">
        <v>619483</v>
      </c>
      <c r="D11" s="31">
        <v>180662</v>
      </c>
      <c r="E11" s="31">
        <v>363704</v>
      </c>
      <c r="F11" s="31">
        <v>10061</v>
      </c>
      <c r="G11" s="31">
        <v>78941</v>
      </c>
      <c r="H11" s="31">
        <v>11587</v>
      </c>
      <c r="I11" s="31">
        <v>82730</v>
      </c>
      <c r="J11" s="31">
        <v>202310</v>
      </c>
      <c r="K11" s="31">
        <v>525375</v>
      </c>
      <c r="L11" s="47">
        <f t="shared" si="0"/>
        <v>59.809356086123941</v>
      </c>
      <c r="M11" s="47">
        <f t="shared" si="1"/>
        <v>59.277145662325751</v>
      </c>
      <c r="N11" s="47">
        <f t="shared" si="2"/>
        <v>58.710892792861145</v>
      </c>
      <c r="O11" s="47">
        <f t="shared" si="3"/>
        <v>83.34933525710052</v>
      </c>
      <c r="P11" s="47">
        <f t="shared" si="4"/>
        <v>84.843682251095203</v>
      </c>
      <c r="Q11" s="47">
        <f t="shared" si="5"/>
        <v>84.808622674068531</v>
      </c>
      <c r="R11" s="10">
        <v>601947</v>
      </c>
      <c r="S11" s="10">
        <v>565557</v>
      </c>
      <c r="T11" s="10">
        <v>356817</v>
      </c>
      <c r="U11" s="10">
        <v>338256</v>
      </c>
      <c r="V11" s="10">
        <v>510714</v>
      </c>
      <c r="W11" s="10">
        <v>471388</v>
      </c>
    </row>
    <row r="12" spans="1:23" s="10" customFormat="1" ht="15.75" x14ac:dyDescent="0.25">
      <c r="A12" s="46">
        <v>5</v>
      </c>
      <c r="B12" s="30" t="s">
        <v>48</v>
      </c>
      <c r="C12" s="31">
        <v>2266765</v>
      </c>
      <c r="D12" s="31">
        <v>305666</v>
      </c>
      <c r="E12" s="31">
        <v>1263820</v>
      </c>
      <c r="F12" s="31">
        <v>30510</v>
      </c>
      <c r="G12" s="31">
        <v>365025</v>
      </c>
      <c r="H12" s="31">
        <v>26069</v>
      </c>
      <c r="I12" s="31">
        <v>200340</v>
      </c>
      <c r="J12" s="31">
        <v>362245</v>
      </c>
      <c r="K12" s="31">
        <v>1829186</v>
      </c>
      <c r="L12" s="47">
        <f t="shared" si="0"/>
        <v>60.569160027133847</v>
      </c>
      <c r="M12" s="47">
        <f t="shared" si="1"/>
        <v>56.75077655096463</v>
      </c>
      <c r="N12" s="47">
        <f t="shared" si="2"/>
        <v>55.754345951168297</v>
      </c>
      <c r="O12" s="47">
        <f t="shared" si="3"/>
        <v>84.709625257508748</v>
      </c>
      <c r="P12" s="47">
        <f t="shared" si="4"/>
        <v>81.506090604813465</v>
      </c>
      <c r="Q12" s="47">
        <f t="shared" si="5"/>
        <v>80.695881575725764</v>
      </c>
      <c r="R12" s="10">
        <v>2175646</v>
      </c>
      <c r="S12" s="10">
        <v>1997505</v>
      </c>
      <c r="T12" s="10">
        <v>1234696</v>
      </c>
      <c r="U12" s="10">
        <v>1209872</v>
      </c>
      <c r="V12" s="10">
        <v>1773284</v>
      </c>
      <c r="W12" s="10">
        <v>1692079</v>
      </c>
    </row>
    <row r="13" spans="1:23" s="10" customFormat="1" ht="15.75" x14ac:dyDescent="0.25">
      <c r="A13" s="46">
        <v>6</v>
      </c>
      <c r="B13" s="30" t="s">
        <v>49</v>
      </c>
      <c r="C13" s="31">
        <v>2347628</v>
      </c>
      <c r="D13" s="31">
        <v>112497</v>
      </c>
      <c r="E13" s="31">
        <v>291074</v>
      </c>
      <c r="F13" s="31">
        <v>40831</v>
      </c>
      <c r="G13" s="31">
        <v>806993</v>
      </c>
      <c r="H13" s="31">
        <v>62113</v>
      </c>
      <c r="I13" s="31">
        <v>493149</v>
      </c>
      <c r="J13" s="31">
        <v>215441</v>
      </c>
      <c r="K13" s="31">
        <v>1591216</v>
      </c>
      <c r="L13" s="47">
        <f t="shared" si="0"/>
        <v>12.285534443384737</v>
      </c>
      <c r="M13" s="47">
        <f t="shared" si="1"/>
        <v>12.592282224458041</v>
      </c>
      <c r="N13" s="47">
        <f t="shared" si="2"/>
        <v>12.39864237434551</v>
      </c>
      <c r="O13" s="47">
        <f t="shared" si="3"/>
        <v>62.798703209274663</v>
      </c>
      <c r="P13" s="47">
        <f t="shared" si="4"/>
        <v>67.298883637927062</v>
      </c>
      <c r="Q13" s="47">
        <f t="shared" si="5"/>
        <v>67.77973341602673</v>
      </c>
      <c r="R13" s="10">
        <v>2284026</v>
      </c>
      <c r="S13" s="10">
        <v>2195574</v>
      </c>
      <c r="T13" s="10">
        <v>287611</v>
      </c>
      <c r="U13" s="10">
        <v>269738</v>
      </c>
      <c r="V13" s="10">
        <v>1537124</v>
      </c>
      <c r="W13" s="10">
        <v>1378792</v>
      </c>
    </row>
    <row r="14" spans="1:23" s="10" customFormat="1" ht="15.75" x14ac:dyDescent="0.25">
      <c r="A14" s="46">
        <v>7</v>
      </c>
      <c r="B14" s="30" t="s">
        <v>50</v>
      </c>
      <c r="C14" s="31">
        <v>2065229</v>
      </c>
      <c r="D14" s="31">
        <v>110942</v>
      </c>
      <c r="E14" s="31">
        <v>567823</v>
      </c>
      <c r="F14" s="31">
        <v>40718</v>
      </c>
      <c r="G14" s="31">
        <v>737718</v>
      </c>
      <c r="H14" s="31">
        <v>54900</v>
      </c>
      <c r="I14" s="31">
        <v>331604</v>
      </c>
      <c r="J14" s="31">
        <v>206560</v>
      </c>
      <c r="K14" s="31">
        <v>1637144</v>
      </c>
      <c r="L14" s="47">
        <f t="shared" si="0"/>
        <v>25.3862251763471</v>
      </c>
      <c r="M14" s="47">
        <f t="shared" si="1"/>
        <v>26.15331861618786</v>
      </c>
      <c r="N14" s="47">
        <f t="shared" si="2"/>
        <v>27.494432820767088</v>
      </c>
      <c r="O14" s="47">
        <f t="shared" si="3"/>
        <v>73.453806467655667</v>
      </c>
      <c r="P14" s="47">
        <f t="shared" si="4"/>
        <v>77.964178267681845</v>
      </c>
      <c r="Q14" s="47">
        <f t="shared" si="5"/>
        <v>79.27179019856878</v>
      </c>
      <c r="R14" s="10">
        <v>1997670</v>
      </c>
      <c r="S14" s="10">
        <v>1817722</v>
      </c>
      <c r="T14" s="10">
        <v>522457</v>
      </c>
      <c r="U14" s="10">
        <v>461451</v>
      </c>
      <c r="V14" s="10">
        <v>1557467</v>
      </c>
      <c r="W14" s="10">
        <v>1335186</v>
      </c>
    </row>
    <row r="15" spans="1:23" s="10" customFormat="1" ht="15.75" x14ac:dyDescent="0.25">
      <c r="A15" s="46">
        <v>8</v>
      </c>
      <c r="B15" s="30" t="s">
        <v>51</v>
      </c>
      <c r="C15" s="31">
        <v>355309</v>
      </c>
      <c r="D15" s="31">
        <v>69624</v>
      </c>
      <c r="E15" s="31">
        <v>256763</v>
      </c>
      <c r="F15" s="31">
        <v>8279</v>
      </c>
      <c r="G15" s="31">
        <v>57727</v>
      </c>
      <c r="H15" s="31">
        <v>9527</v>
      </c>
      <c r="I15" s="31">
        <v>30362</v>
      </c>
      <c r="J15" s="31">
        <v>87430</v>
      </c>
      <c r="K15" s="31">
        <v>344853</v>
      </c>
      <c r="L15" s="47">
        <f t="shared" si="0"/>
        <v>73.982822792266916</v>
      </c>
      <c r="M15" s="47">
        <f t="shared" si="1"/>
        <v>70.793222265638875</v>
      </c>
      <c r="N15" s="47">
        <f t="shared" si="2"/>
        <v>72.264704806239081</v>
      </c>
      <c r="O15" s="47">
        <f t="shared" si="3"/>
        <v>97.049884860493762</v>
      </c>
      <c r="P15" s="47">
        <f t="shared" si="4"/>
        <v>95.049909417072215</v>
      </c>
      <c r="Q15" s="47">
        <f t="shared" si="5"/>
        <v>97.057209358614614</v>
      </c>
      <c r="R15" s="10">
        <v>337812</v>
      </c>
      <c r="S15" s="10">
        <v>298768</v>
      </c>
      <c r="T15" s="10">
        <v>239148</v>
      </c>
      <c r="U15" s="10">
        <v>221037</v>
      </c>
      <c r="V15" s="10">
        <v>321090</v>
      </c>
      <c r="W15" s="10">
        <v>289954</v>
      </c>
    </row>
    <row r="16" spans="1:23" s="10" customFormat="1" ht="15.75" x14ac:dyDescent="0.25">
      <c r="A16" s="46">
        <v>9</v>
      </c>
      <c r="B16" s="30" t="s">
        <v>52</v>
      </c>
      <c r="C16" s="31">
        <v>274455</v>
      </c>
      <c r="D16" s="31">
        <v>76186</v>
      </c>
      <c r="E16" s="31">
        <v>126863</v>
      </c>
      <c r="F16" s="31">
        <v>6832</v>
      </c>
      <c r="G16" s="31">
        <v>46476</v>
      </c>
      <c r="H16" s="31">
        <v>7114</v>
      </c>
      <c r="I16" s="31">
        <v>42090</v>
      </c>
      <c r="J16" s="31">
        <v>90132</v>
      </c>
      <c r="K16" s="31">
        <v>215429</v>
      </c>
      <c r="L16" s="47">
        <f t="shared" si="0"/>
        <v>46.304898487063127</v>
      </c>
      <c r="M16" s="47">
        <f t="shared" si="1"/>
        <v>45.83565327727591</v>
      </c>
      <c r="N16" s="47">
        <f t="shared" si="2"/>
        <v>46.223606784354452</v>
      </c>
      <c r="O16" s="47">
        <f t="shared" si="3"/>
        <v>75.262678594659945</v>
      </c>
      <c r="P16" s="47">
        <f t="shared" si="4"/>
        <v>77.963752059542074</v>
      </c>
      <c r="Q16" s="47">
        <f t="shared" si="5"/>
        <v>78.493377785064951</v>
      </c>
      <c r="R16" s="10">
        <v>264015</v>
      </c>
      <c r="S16" s="10">
        <v>261346</v>
      </c>
      <c r="T16" s="10">
        <v>121013</v>
      </c>
      <c r="U16" s="10">
        <v>121016</v>
      </c>
      <c r="V16" s="10">
        <v>205836</v>
      </c>
      <c r="W16" s="10">
        <v>196696</v>
      </c>
    </row>
    <row r="17" spans="1:23" s="10" customFormat="1" ht="15.75" x14ac:dyDescent="0.25">
      <c r="A17" s="46">
        <v>10</v>
      </c>
      <c r="B17" s="30" t="s">
        <v>53</v>
      </c>
      <c r="C17" s="31">
        <v>22812</v>
      </c>
      <c r="D17" s="31">
        <v>10980</v>
      </c>
      <c r="E17" s="31">
        <v>6305</v>
      </c>
      <c r="F17" s="31">
        <v>1408</v>
      </c>
      <c r="G17" s="31">
        <v>3566</v>
      </c>
      <c r="H17" s="31">
        <v>1256</v>
      </c>
      <c r="I17" s="31">
        <v>1172</v>
      </c>
      <c r="J17" s="31">
        <v>13644</v>
      </c>
      <c r="K17" s="31">
        <v>11043</v>
      </c>
      <c r="L17" s="47">
        <f t="shared" si="0"/>
        <v>27.441309923061745</v>
      </c>
      <c r="M17" s="47">
        <f t="shared" si="1"/>
        <v>28.732106339468306</v>
      </c>
      <c r="N17" s="47">
        <f t="shared" si="2"/>
        <v>27.638961949850955</v>
      </c>
      <c r="O17" s="47">
        <f t="shared" si="3"/>
        <v>47.908857762872358</v>
      </c>
      <c r="P17" s="47">
        <f t="shared" si="4"/>
        <v>50.673917084960031</v>
      </c>
      <c r="Q17" s="47">
        <f t="shared" si="5"/>
        <v>48.408732246186219</v>
      </c>
      <c r="R17" s="10">
        <v>21516</v>
      </c>
      <c r="S17" s="10">
        <v>20276</v>
      </c>
      <c r="T17" s="10">
        <v>6182</v>
      </c>
      <c r="U17" s="10">
        <v>5564</v>
      </c>
      <c r="V17" s="10">
        <v>10903</v>
      </c>
      <c r="W17" s="10">
        <v>9714</v>
      </c>
    </row>
    <row r="18" spans="1:23" s="10" customFormat="1" ht="15.75" x14ac:dyDescent="0.25">
      <c r="A18" s="46">
        <v>11</v>
      </c>
      <c r="B18" s="30" t="s">
        <v>54</v>
      </c>
      <c r="C18" s="31">
        <v>438052</v>
      </c>
      <c r="D18" s="31">
        <v>91509</v>
      </c>
      <c r="E18" s="31">
        <v>275559</v>
      </c>
      <c r="F18" s="31">
        <v>9648</v>
      </c>
      <c r="G18" s="31">
        <v>81812</v>
      </c>
      <c r="H18" s="31">
        <v>5657</v>
      </c>
      <c r="I18" s="31">
        <v>32389</v>
      </c>
      <c r="J18" s="31">
        <v>106814</v>
      </c>
      <c r="K18" s="31">
        <v>389760</v>
      </c>
      <c r="L18" s="47">
        <f t="shared" si="0"/>
        <v>65.625706656096995</v>
      </c>
      <c r="M18" s="47">
        <f t="shared" si="1"/>
        <v>64.055365230112031</v>
      </c>
      <c r="N18" s="47">
        <f t="shared" si="2"/>
        <v>62.905545460356308</v>
      </c>
      <c r="O18" s="47">
        <f t="shared" si="3"/>
        <v>90.619164132232669</v>
      </c>
      <c r="P18" s="47">
        <f t="shared" si="4"/>
        <v>89.064595884296665</v>
      </c>
      <c r="Q18" s="47">
        <f t="shared" si="5"/>
        <v>88.97573804023267</v>
      </c>
      <c r="R18" s="10">
        <v>427922</v>
      </c>
      <c r="S18" s="10">
        <v>393579</v>
      </c>
      <c r="T18" s="10">
        <v>274107</v>
      </c>
      <c r="U18" s="10">
        <v>258289</v>
      </c>
      <c r="V18" s="10">
        <v>381127</v>
      </c>
      <c r="W18" s="10">
        <v>356658</v>
      </c>
    </row>
    <row r="19" spans="1:23" s="10" customFormat="1" ht="15.75" x14ac:dyDescent="0.25">
      <c r="A19" s="46">
        <v>12</v>
      </c>
      <c r="B19" s="30" t="s">
        <v>55</v>
      </c>
      <c r="C19" s="31">
        <v>489246</v>
      </c>
      <c r="D19" s="31">
        <v>183516</v>
      </c>
      <c r="E19" s="31">
        <v>176659</v>
      </c>
      <c r="F19" s="31">
        <v>14465</v>
      </c>
      <c r="G19" s="31">
        <v>79386</v>
      </c>
      <c r="H19" s="31">
        <v>16947</v>
      </c>
      <c r="I19" s="31">
        <v>78614</v>
      </c>
      <c r="J19" s="31">
        <v>214928</v>
      </c>
      <c r="K19" s="31">
        <v>334659</v>
      </c>
      <c r="L19" s="47">
        <f t="shared" si="0"/>
        <v>35.030096182337658</v>
      </c>
      <c r="M19" s="47">
        <f t="shared" si="1"/>
        <v>35.930293430557256</v>
      </c>
      <c r="N19" s="47">
        <f t="shared" si="2"/>
        <v>36.108419895103893</v>
      </c>
      <c r="O19" s="47">
        <f t="shared" si="3"/>
        <v>62.513544904196159</v>
      </c>
      <c r="P19" s="47">
        <f t="shared" si="4"/>
        <v>67.950869366396077</v>
      </c>
      <c r="Q19" s="47">
        <f t="shared" si="5"/>
        <v>68.403011981702448</v>
      </c>
      <c r="R19" s="10">
        <v>483283</v>
      </c>
      <c r="S19" s="10">
        <v>462351</v>
      </c>
      <c r="T19" s="10">
        <v>173645</v>
      </c>
      <c r="U19" s="10">
        <v>161962</v>
      </c>
      <c r="V19" s="10">
        <v>328395</v>
      </c>
      <c r="W19" s="10">
        <v>289032</v>
      </c>
    </row>
    <row r="20" spans="1:23" s="10" customFormat="1" ht="15.75" x14ac:dyDescent="0.25">
      <c r="A20" s="46">
        <v>13</v>
      </c>
      <c r="B20" s="30" t="s">
        <v>56</v>
      </c>
      <c r="C20" s="31">
        <v>2859242</v>
      </c>
      <c r="D20" s="31">
        <v>194090</v>
      </c>
      <c r="E20" s="31">
        <v>387487</v>
      </c>
      <c r="F20" s="31">
        <v>37358</v>
      </c>
      <c r="G20" s="31">
        <v>691055</v>
      </c>
      <c r="H20" s="31">
        <v>48776</v>
      </c>
      <c r="I20" s="31">
        <v>582178</v>
      </c>
      <c r="J20" s="31">
        <v>280224</v>
      </c>
      <c r="K20" s="31">
        <v>1660720</v>
      </c>
      <c r="L20" s="47">
        <f t="shared" si="0"/>
        <v>9.6037518750016719</v>
      </c>
      <c r="M20" s="47">
        <f t="shared" si="1"/>
        <v>12.547154170117716</v>
      </c>
      <c r="N20" s="47">
        <f t="shared" si="2"/>
        <v>13.55208828074014</v>
      </c>
      <c r="O20" s="47">
        <f t="shared" si="3"/>
        <v>37.138298103058318</v>
      </c>
      <c r="P20" s="47">
        <f t="shared" si="4"/>
        <v>57.351695171142147</v>
      </c>
      <c r="Q20" s="47">
        <f t="shared" si="5"/>
        <v>58.08252676758385</v>
      </c>
      <c r="R20" s="10">
        <v>2732261</v>
      </c>
      <c r="S20" s="10">
        <v>3365997</v>
      </c>
      <c r="T20" s="10">
        <v>342821</v>
      </c>
      <c r="U20" s="10">
        <v>323262</v>
      </c>
      <c r="V20" s="10">
        <v>1566998</v>
      </c>
      <c r="W20" s="10">
        <v>1250074</v>
      </c>
    </row>
    <row r="21" spans="1:23" s="10" customFormat="1" ht="15.75" x14ac:dyDescent="0.25">
      <c r="A21" s="46">
        <v>14</v>
      </c>
      <c r="B21" s="30" t="s">
        <v>57</v>
      </c>
      <c r="C21" s="31">
        <v>558318</v>
      </c>
      <c r="D21" s="31">
        <v>89425</v>
      </c>
      <c r="E21" s="31">
        <v>321869</v>
      </c>
      <c r="F21" s="31">
        <v>14354</v>
      </c>
      <c r="G21" s="31">
        <v>102568</v>
      </c>
      <c r="H21" s="31">
        <v>22210</v>
      </c>
      <c r="I21" s="31">
        <v>65359</v>
      </c>
      <c r="J21" s="31">
        <v>125989</v>
      </c>
      <c r="K21" s="31">
        <v>489797</v>
      </c>
      <c r="L21" s="47">
        <f t="shared" si="0"/>
        <v>58.776365541433194</v>
      </c>
      <c r="M21" s="47">
        <f t="shared" si="1"/>
        <v>58.716882118350064</v>
      </c>
      <c r="N21" s="47">
        <f t="shared" si="2"/>
        <v>57.649762321830934</v>
      </c>
      <c r="O21" s="47">
        <f t="shared" si="3"/>
        <v>86.587518049093532</v>
      </c>
      <c r="P21" s="47">
        <f t="shared" si="4"/>
        <v>88.166859817374615</v>
      </c>
      <c r="Q21" s="47">
        <f t="shared" si="5"/>
        <v>87.727245046729635</v>
      </c>
      <c r="R21" s="10">
        <v>535851</v>
      </c>
      <c r="S21" s="10">
        <v>504873</v>
      </c>
      <c r="T21" s="10">
        <v>314635</v>
      </c>
      <c r="U21" s="10">
        <v>296746</v>
      </c>
      <c r="V21" s="10">
        <v>472443</v>
      </c>
      <c r="W21" s="10">
        <v>437157</v>
      </c>
    </row>
    <row r="22" spans="1:23" s="10" customFormat="1" ht="15.75" x14ac:dyDescent="0.25">
      <c r="A22" s="46">
        <v>15</v>
      </c>
      <c r="B22" s="30" t="s">
        <v>58</v>
      </c>
      <c r="C22" s="31">
        <v>2147152</v>
      </c>
      <c r="D22" s="31">
        <v>146868</v>
      </c>
      <c r="E22" s="31">
        <v>516224</v>
      </c>
      <c r="F22" s="31">
        <v>36644</v>
      </c>
      <c r="G22" s="31">
        <v>807428</v>
      </c>
      <c r="H22" s="31">
        <v>45518</v>
      </c>
      <c r="I22" s="31">
        <v>320365</v>
      </c>
      <c r="J22" s="31">
        <v>229030</v>
      </c>
      <c r="K22" s="31">
        <v>1644018</v>
      </c>
      <c r="L22" s="47">
        <f t="shared" si="0"/>
        <v>24.586437029970284</v>
      </c>
      <c r="M22" s="47">
        <f t="shared" si="1"/>
        <v>24.648830971206198</v>
      </c>
      <c r="N22" s="47">
        <f t="shared" si="2"/>
        <v>24.042266220556346</v>
      </c>
      <c r="O22" s="47">
        <f t="shared" si="3"/>
        <v>73.933318170235268</v>
      </c>
      <c r="P22" s="47">
        <f t="shared" si="4"/>
        <v>76.660616971937984</v>
      </c>
      <c r="Q22" s="47">
        <f t="shared" si="5"/>
        <v>76.567378555407345</v>
      </c>
      <c r="R22" s="10">
        <v>2063465</v>
      </c>
      <c r="S22" s="10">
        <v>1899348</v>
      </c>
      <c r="T22" s="10">
        <v>508620</v>
      </c>
      <c r="U22" s="10">
        <v>466982</v>
      </c>
      <c r="V22" s="10">
        <v>1581865</v>
      </c>
      <c r="W22" s="10">
        <v>1404251</v>
      </c>
    </row>
    <row r="23" spans="1:23" s="10" customFormat="1" ht="15.75" x14ac:dyDescent="0.25">
      <c r="A23" s="46">
        <v>16</v>
      </c>
      <c r="B23" s="30" t="s">
        <v>59</v>
      </c>
      <c r="C23" s="31">
        <v>1358051</v>
      </c>
      <c r="D23" s="31">
        <v>172487</v>
      </c>
      <c r="E23" s="31">
        <v>699348</v>
      </c>
      <c r="F23" s="31">
        <v>26133</v>
      </c>
      <c r="G23" s="31">
        <v>228520</v>
      </c>
      <c r="H23" s="31">
        <v>32277</v>
      </c>
      <c r="I23" s="31">
        <v>195122</v>
      </c>
      <c r="J23" s="31">
        <v>230897</v>
      </c>
      <c r="K23" s="31">
        <v>1122990</v>
      </c>
      <c r="L23" s="47">
        <f t="shared" si="0"/>
        <v>52.7659836317765</v>
      </c>
      <c r="M23" s="47">
        <f t="shared" si="1"/>
        <v>50.965837512042086</v>
      </c>
      <c r="N23" s="47">
        <f t="shared" si="2"/>
        <v>51.49644600975958</v>
      </c>
      <c r="O23" s="47">
        <f t="shared" si="3"/>
        <v>81.459274301068646</v>
      </c>
      <c r="P23" s="47">
        <f t="shared" si="4"/>
        <v>81.862525628041411</v>
      </c>
      <c r="Q23" s="47">
        <f t="shared" si="5"/>
        <v>82.691298044035165</v>
      </c>
      <c r="R23" s="10">
        <v>1295456</v>
      </c>
      <c r="S23" s="10">
        <v>1218825</v>
      </c>
      <c r="T23" s="10">
        <v>660240</v>
      </c>
      <c r="U23" s="10">
        <v>643125</v>
      </c>
      <c r="V23" s="10">
        <v>1060493</v>
      </c>
      <c r="W23" s="10">
        <v>992846</v>
      </c>
    </row>
    <row r="24" spans="1:23" s="10" customFormat="1" ht="15.75" x14ac:dyDescent="0.25">
      <c r="A24" s="46">
        <v>17</v>
      </c>
      <c r="B24" s="30" t="s">
        <v>60</v>
      </c>
      <c r="C24" s="31">
        <v>3232711</v>
      </c>
      <c r="D24" s="31">
        <v>157046</v>
      </c>
      <c r="E24" s="31">
        <v>609064</v>
      </c>
      <c r="F24" s="31">
        <v>74058</v>
      </c>
      <c r="G24" s="31">
        <v>1439754</v>
      </c>
      <c r="H24" s="31">
        <v>49400</v>
      </c>
      <c r="I24" s="31">
        <v>370936</v>
      </c>
      <c r="J24" s="31">
        <v>280504</v>
      </c>
      <c r="K24" s="31">
        <v>2419754</v>
      </c>
      <c r="L24" s="47">
        <f t="shared" si="0"/>
        <v>19.462320132956552</v>
      </c>
      <c r="M24" s="47">
        <f t="shared" si="1"/>
        <v>18.737985775861933</v>
      </c>
      <c r="N24" s="47">
        <f t="shared" si="2"/>
        <v>18.840657268775342</v>
      </c>
      <c r="O24" s="47">
        <f t="shared" si="3"/>
        <v>72.383889800787671</v>
      </c>
      <c r="P24" s="47">
        <f t="shared" si="4"/>
        <v>74.333285486897154</v>
      </c>
      <c r="Q24" s="47">
        <f t="shared" si="5"/>
        <v>74.85215968888032</v>
      </c>
      <c r="R24" s="10">
        <v>3128063</v>
      </c>
      <c r="S24" s="10">
        <v>2921255</v>
      </c>
      <c r="T24" s="10">
        <v>586136</v>
      </c>
      <c r="U24" s="10">
        <v>568544</v>
      </c>
      <c r="V24" s="10">
        <v>2325192</v>
      </c>
      <c r="W24" s="10">
        <v>2114518</v>
      </c>
    </row>
    <row r="25" spans="1:23" s="10" customFormat="1" ht="15.75" x14ac:dyDescent="0.25">
      <c r="A25" s="46">
        <v>18</v>
      </c>
      <c r="B25" s="30" t="s">
        <v>61</v>
      </c>
      <c r="C25" s="31">
        <v>1171993</v>
      </c>
      <c r="D25" s="31">
        <v>200979</v>
      </c>
      <c r="E25" s="31">
        <v>398556</v>
      </c>
      <c r="F25" s="31">
        <v>29213</v>
      </c>
      <c r="G25" s="31">
        <v>222043</v>
      </c>
      <c r="H25" s="31">
        <v>33578</v>
      </c>
      <c r="I25" s="31">
        <v>249897</v>
      </c>
      <c r="J25" s="31">
        <v>263770</v>
      </c>
      <c r="K25" s="31">
        <v>870496</v>
      </c>
      <c r="L25" s="47">
        <f t="shared" si="0"/>
        <v>33.753932782498751</v>
      </c>
      <c r="M25" s="47">
        <f t="shared" si="1"/>
        <v>33.587519748205445</v>
      </c>
      <c r="N25" s="47">
        <f t="shared" si="2"/>
        <v>34.006687753254496</v>
      </c>
      <c r="O25" s="47">
        <f t="shared" si="3"/>
        <v>71.45158266929343</v>
      </c>
      <c r="P25" s="47">
        <f t="shared" si="4"/>
        <v>73.3420937439966</v>
      </c>
      <c r="Q25" s="47">
        <f t="shared" si="5"/>
        <v>74.274846351471382</v>
      </c>
      <c r="R25" s="10">
        <v>1139977</v>
      </c>
      <c r="S25" s="10">
        <v>1088288</v>
      </c>
      <c r="T25" s="10">
        <v>382890</v>
      </c>
      <c r="U25" s="10">
        <v>367340</v>
      </c>
      <c r="V25" s="10">
        <v>836083</v>
      </c>
      <c r="W25" s="10">
        <v>777599</v>
      </c>
    </row>
    <row r="26" spans="1:23" s="10" customFormat="1" ht="15.75" x14ac:dyDescent="0.25">
      <c r="A26" s="46">
        <v>19</v>
      </c>
      <c r="B26" s="30" t="s">
        <v>62</v>
      </c>
      <c r="C26" s="31">
        <v>2412349</v>
      </c>
      <c r="D26" s="31">
        <v>290007</v>
      </c>
      <c r="E26" s="31">
        <v>900996</v>
      </c>
      <c r="F26" s="31">
        <v>37108</v>
      </c>
      <c r="G26" s="31">
        <v>719618</v>
      </c>
      <c r="H26" s="31">
        <v>32600</v>
      </c>
      <c r="I26" s="31">
        <v>248287</v>
      </c>
      <c r="J26" s="31">
        <v>359715</v>
      </c>
      <c r="K26" s="31">
        <v>1868901</v>
      </c>
      <c r="L26" s="47">
        <f t="shared" si="0"/>
        <v>37.799153555566669</v>
      </c>
      <c r="M26" s="47">
        <f t="shared" si="1"/>
        <v>37.348235901040312</v>
      </c>
      <c r="N26" s="47">
        <f t="shared" si="2"/>
        <v>37.34932217519107</v>
      </c>
      <c r="O26" s="47">
        <f t="shared" si="3"/>
        <v>74.524159124280047</v>
      </c>
      <c r="P26" s="47">
        <f t="shared" si="4"/>
        <v>76.528115904830827</v>
      </c>
      <c r="Q26" s="47">
        <f t="shared" si="5"/>
        <v>77.472248003916505</v>
      </c>
      <c r="R26" s="10">
        <v>2353241</v>
      </c>
      <c r="S26" s="10">
        <v>2199790</v>
      </c>
      <c r="T26" s="10">
        <v>878894</v>
      </c>
      <c r="U26" s="10">
        <v>831502</v>
      </c>
      <c r="V26" s="10">
        <v>1800891</v>
      </c>
      <c r="W26" s="10">
        <v>1639375</v>
      </c>
    </row>
    <row r="27" spans="1:23" s="10" customFormat="1" ht="15.75" x14ac:dyDescent="0.25">
      <c r="A27" s="46">
        <v>20</v>
      </c>
      <c r="B27" s="30" t="s">
        <v>63</v>
      </c>
      <c r="C27" s="31">
        <v>361296</v>
      </c>
      <c r="D27" s="31">
        <v>135256</v>
      </c>
      <c r="E27" s="31">
        <v>152791</v>
      </c>
      <c r="F27" s="31">
        <v>9017</v>
      </c>
      <c r="G27" s="31">
        <v>35117</v>
      </c>
      <c r="H27" s="31">
        <v>9296</v>
      </c>
      <c r="I27" s="31">
        <v>58532</v>
      </c>
      <c r="J27" s="31">
        <v>153569</v>
      </c>
      <c r="K27" s="31">
        <v>246439</v>
      </c>
      <c r="L27" s="47">
        <f t="shared" si="0"/>
        <v>41.854887739483502</v>
      </c>
      <c r="M27" s="47">
        <f t="shared" si="1"/>
        <v>42.385972088478333</v>
      </c>
      <c r="N27" s="47">
        <f t="shared" si="2"/>
        <v>42.289701518976131</v>
      </c>
      <c r="O27" s="47">
        <f t="shared" si="3"/>
        <v>67.570779575887741</v>
      </c>
      <c r="P27" s="47">
        <f t="shared" si="4"/>
        <v>72.740959149644496</v>
      </c>
      <c r="Q27" s="47">
        <f t="shared" si="5"/>
        <v>68.209722775784954</v>
      </c>
      <c r="R27" s="10">
        <v>352041</v>
      </c>
      <c r="S27" s="10">
        <v>327319</v>
      </c>
      <c r="T27" s="10">
        <v>149216</v>
      </c>
      <c r="U27" s="10">
        <v>136999</v>
      </c>
      <c r="V27" s="10">
        <v>256078</v>
      </c>
      <c r="W27" s="10">
        <v>221172</v>
      </c>
    </row>
    <row r="28" spans="1:23" s="10" customFormat="1" ht="15.75" x14ac:dyDescent="0.25">
      <c r="A28" s="46">
        <v>21</v>
      </c>
      <c r="B28" s="30" t="s">
        <v>64</v>
      </c>
      <c r="C28" s="31">
        <v>2812631</v>
      </c>
      <c r="D28" s="31">
        <v>131009</v>
      </c>
      <c r="E28" s="31">
        <v>440335</v>
      </c>
      <c r="F28" s="31">
        <v>25861</v>
      </c>
      <c r="G28" s="31">
        <v>1854372</v>
      </c>
      <c r="H28" s="31">
        <v>15834</v>
      </c>
      <c r="I28" s="31">
        <v>122512</v>
      </c>
      <c r="J28" s="31">
        <v>172704</v>
      </c>
      <c r="K28" s="31">
        <v>2417220</v>
      </c>
      <c r="L28" s="47">
        <f t="shared" si="0"/>
        <v>16.958915104793736</v>
      </c>
      <c r="M28" s="47">
        <f t="shared" si="1"/>
        <v>15.771149928926272</v>
      </c>
      <c r="N28" s="47">
        <f t="shared" si="2"/>
        <v>15.655626351270394</v>
      </c>
      <c r="O28" s="47">
        <f t="shared" si="3"/>
        <v>86.001824930466952</v>
      </c>
      <c r="P28" s="47">
        <f t="shared" si="4"/>
        <v>85.905090930406374</v>
      </c>
      <c r="Q28" s="47">
        <f t="shared" si="5"/>
        <v>85.941597031391609</v>
      </c>
      <c r="R28" s="10">
        <v>2729560</v>
      </c>
      <c r="S28" s="10">
        <v>2504205</v>
      </c>
      <c r="T28" s="10">
        <v>430483</v>
      </c>
      <c r="U28" s="10">
        <v>424686</v>
      </c>
      <c r="V28" s="10">
        <v>2344831</v>
      </c>
      <c r="W28" s="10">
        <v>2153662</v>
      </c>
    </row>
    <row r="29" spans="1:23" s="10" customFormat="1" ht="15.75" x14ac:dyDescent="0.25">
      <c r="A29" s="46">
        <v>22</v>
      </c>
      <c r="B29" s="30" t="s">
        <v>65</v>
      </c>
      <c r="C29" s="31">
        <v>191461</v>
      </c>
      <c r="D29" s="31">
        <v>57295</v>
      </c>
      <c r="E29" s="31">
        <v>92660</v>
      </c>
      <c r="F29" s="31">
        <v>5368</v>
      </c>
      <c r="G29" s="31">
        <v>21042</v>
      </c>
      <c r="H29" s="31">
        <v>12191</v>
      </c>
      <c r="I29" s="31">
        <v>27986</v>
      </c>
      <c r="J29" s="31">
        <v>74854</v>
      </c>
      <c r="K29" s="31">
        <v>141688</v>
      </c>
      <c r="L29" s="47">
        <f t="shared" si="0"/>
        <v>47.654676258992808</v>
      </c>
      <c r="M29" s="47">
        <f t="shared" si="1"/>
        <v>48.845086937403984</v>
      </c>
      <c r="N29" s="47">
        <f t="shared" si="2"/>
        <v>48.39627913778785</v>
      </c>
      <c r="O29" s="47">
        <f t="shared" si="3"/>
        <v>71.459324847814059</v>
      </c>
      <c r="P29" s="47">
        <f t="shared" si="4"/>
        <v>74.863880399320351</v>
      </c>
      <c r="Q29" s="47">
        <f t="shared" si="5"/>
        <v>74.003582975122868</v>
      </c>
      <c r="R29" s="10">
        <v>184213</v>
      </c>
      <c r="S29" s="10">
        <v>180700</v>
      </c>
      <c r="T29" s="10">
        <v>89979</v>
      </c>
      <c r="U29" s="10">
        <v>86112</v>
      </c>
      <c r="V29" s="10">
        <v>137909</v>
      </c>
      <c r="W29" s="10">
        <v>129127</v>
      </c>
    </row>
    <row r="30" spans="1:23" s="10" customFormat="1" ht="15.75" x14ac:dyDescent="0.25">
      <c r="A30" s="46">
        <v>23</v>
      </c>
      <c r="B30" s="30" t="s">
        <v>66</v>
      </c>
      <c r="C30" s="31">
        <v>1097176</v>
      </c>
      <c r="D30" s="31">
        <v>119657</v>
      </c>
      <c r="E30" s="31">
        <v>211342</v>
      </c>
      <c r="F30" s="31">
        <v>26763</v>
      </c>
      <c r="G30" s="31">
        <v>266060</v>
      </c>
      <c r="H30" s="31">
        <v>32826</v>
      </c>
      <c r="I30" s="31">
        <v>198875</v>
      </c>
      <c r="J30" s="31">
        <v>179246</v>
      </c>
      <c r="K30" s="31">
        <v>676276</v>
      </c>
      <c r="L30" s="47">
        <f t="shared" si="0"/>
        <v>19.336683986736809</v>
      </c>
      <c r="M30" s="47">
        <f t="shared" si="1"/>
        <v>19.148831240916287</v>
      </c>
      <c r="N30" s="47">
        <f t="shared" si="2"/>
        <v>19.262360824516758</v>
      </c>
      <c r="O30" s="47">
        <f t="shared" si="3"/>
        <v>59.5373909270456</v>
      </c>
      <c r="P30" s="47">
        <f t="shared" si="4"/>
        <v>63.009425304917855</v>
      </c>
      <c r="Q30" s="47">
        <f t="shared" si="5"/>
        <v>61.637877605780659</v>
      </c>
      <c r="R30" s="10">
        <v>1034131</v>
      </c>
      <c r="S30" s="10">
        <v>1023283</v>
      </c>
      <c r="T30" s="10">
        <v>198024</v>
      </c>
      <c r="U30" s="10">
        <v>197869</v>
      </c>
      <c r="V30" s="10">
        <v>651600</v>
      </c>
      <c r="W30" s="10">
        <v>609236</v>
      </c>
    </row>
    <row r="31" spans="1:23" s="10" customFormat="1" ht="15.75" x14ac:dyDescent="0.25">
      <c r="A31" s="46">
        <v>24</v>
      </c>
      <c r="B31" s="30" t="s">
        <v>67</v>
      </c>
      <c r="C31" s="31">
        <v>875663</v>
      </c>
      <c r="D31" s="31">
        <v>212709</v>
      </c>
      <c r="E31" s="31">
        <v>185320</v>
      </c>
      <c r="F31" s="31">
        <v>25014</v>
      </c>
      <c r="G31" s="31">
        <v>158315</v>
      </c>
      <c r="H31" s="31">
        <v>41735</v>
      </c>
      <c r="I31" s="31">
        <v>201272</v>
      </c>
      <c r="J31" s="31">
        <v>279458</v>
      </c>
      <c r="K31" s="31">
        <v>544907</v>
      </c>
      <c r="L31" s="47">
        <f t="shared" si="0"/>
        <v>22.578293524545117</v>
      </c>
      <c r="M31" s="47">
        <f t="shared" si="1"/>
        <v>20.683454053146953</v>
      </c>
      <c r="N31" s="47">
        <f t="shared" si="2"/>
        <v>21.16339276639529</v>
      </c>
      <c r="O31" s="47">
        <f t="shared" si="3"/>
        <v>58.723227670877463</v>
      </c>
      <c r="P31" s="47">
        <f t="shared" si="4"/>
        <v>60.856052394062132</v>
      </c>
      <c r="Q31" s="47">
        <f t="shared" si="5"/>
        <v>62.227934719178499</v>
      </c>
      <c r="R31" s="10">
        <v>881932</v>
      </c>
      <c r="S31" s="10">
        <v>802461</v>
      </c>
      <c r="T31" s="10">
        <v>182414</v>
      </c>
      <c r="U31" s="10">
        <v>181182</v>
      </c>
      <c r="V31" s="10">
        <v>536709</v>
      </c>
      <c r="W31" s="10">
        <v>471231</v>
      </c>
    </row>
    <row r="32" spans="1:23" s="10" customFormat="1" ht="15.75" x14ac:dyDescent="0.25">
      <c r="A32" s="46">
        <v>25</v>
      </c>
      <c r="B32" s="30" t="s">
        <v>68</v>
      </c>
      <c r="C32" s="31">
        <v>781067</v>
      </c>
      <c r="D32" s="31">
        <v>148671</v>
      </c>
      <c r="E32" s="31">
        <v>457720</v>
      </c>
      <c r="F32" s="31">
        <v>16000</v>
      </c>
      <c r="G32" s="31">
        <v>95216</v>
      </c>
      <c r="H32" s="31">
        <v>20297</v>
      </c>
      <c r="I32" s="31">
        <v>102857</v>
      </c>
      <c r="J32" s="31">
        <v>184968</v>
      </c>
      <c r="K32" s="31">
        <v>655793</v>
      </c>
      <c r="L32" s="47">
        <f t="shared" si="0"/>
        <v>61.017294112991216</v>
      </c>
      <c r="M32" s="47">
        <f t="shared" si="1"/>
        <v>58.601035064555887</v>
      </c>
      <c r="N32" s="47">
        <f t="shared" si="2"/>
        <v>58.601886905988856</v>
      </c>
      <c r="O32" s="47">
        <f t="shared" si="3"/>
        <v>84.54709663559116</v>
      </c>
      <c r="P32" s="47">
        <f t="shared" si="4"/>
        <v>82.678946538889846</v>
      </c>
      <c r="Q32" s="47">
        <f t="shared" si="5"/>
        <v>83.9611710647102</v>
      </c>
      <c r="R32" s="10">
        <v>774058</v>
      </c>
      <c r="S32" s="10">
        <v>707524</v>
      </c>
      <c r="T32" s="10">
        <v>453606</v>
      </c>
      <c r="U32" s="10">
        <v>431712</v>
      </c>
      <c r="V32" s="10">
        <v>639983</v>
      </c>
      <c r="W32" s="10">
        <v>598191</v>
      </c>
    </row>
    <row r="33" spans="1:32" s="10" customFormat="1" ht="15.75" x14ac:dyDescent="0.25">
      <c r="A33" s="46">
        <v>26</v>
      </c>
      <c r="B33" s="30" t="s">
        <v>69</v>
      </c>
      <c r="C33" s="31">
        <v>470668</v>
      </c>
      <c r="D33" s="31">
        <v>54812</v>
      </c>
      <c r="E33" s="31">
        <v>204401</v>
      </c>
      <c r="F33" s="31">
        <v>9243</v>
      </c>
      <c r="G33" s="31">
        <v>92937</v>
      </c>
      <c r="H33" s="31">
        <v>10322</v>
      </c>
      <c r="I33" s="31">
        <v>77638</v>
      </c>
      <c r="J33" s="31">
        <v>74377</v>
      </c>
      <c r="K33" s="31">
        <v>374976</v>
      </c>
      <c r="L33" s="47">
        <f t="shared" si="0"/>
        <v>45.619499653910808</v>
      </c>
      <c r="M33" s="47">
        <f t="shared" si="1"/>
        <v>42.702912999076013</v>
      </c>
      <c r="N33" s="47">
        <f t="shared" si="2"/>
        <v>43.427851479174279</v>
      </c>
      <c r="O33" s="47">
        <f t="shared" si="3"/>
        <v>80.939432037029192</v>
      </c>
      <c r="P33" s="47">
        <f t="shared" si="4"/>
        <v>78.953150628003527</v>
      </c>
      <c r="Q33" s="47">
        <f t="shared" si="5"/>
        <v>79.668896122107299</v>
      </c>
      <c r="R33" s="10">
        <v>452386</v>
      </c>
      <c r="S33" s="10">
        <v>424746</v>
      </c>
      <c r="T33" s="10">
        <v>193182</v>
      </c>
      <c r="U33" s="10">
        <v>193767</v>
      </c>
      <c r="V33" s="10">
        <v>357173</v>
      </c>
      <c r="W33" s="10">
        <v>343787</v>
      </c>
    </row>
    <row r="34" spans="1:32" s="10" customFormat="1" ht="15.75" x14ac:dyDescent="0.25">
      <c r="A34" s="46">
        <v>27</v>
      </c>
      <c r="B34" s="30" t="s">
        <v>70</v>
      </c>
      <c r="C34" s="31">
        <v>8514092</v>
      </c>
      <c r="D34" s="31">
        <v>333401</v>
      </c>
      <c r="E34" s="31">
        <v>1272115</v>
      </c>
      <c r="F34" s="31">
        <v>122842</v>
      </c>
      <c r="G34" s="31">
        <v>3744351</v>
      </c>
      <c r="H34" s="31">
        <v>129312</v>
      </c>
      <c r="I34" s="31">
        <v>1231829</v>
      </c>
      <c r="J34" s="31">
        <v>585555</v>
      </c>
      <c r="K34" s="31">
        <v>6248295</v>
      </c>
      <c r="L34" s="47">
        <f t="shared" si="0"/>
        <v>15.6362475004487</v>
      </c>
      <c r="M34" s="47">
        <f t="shared" si="1"/>
        <v>15.004754832795413</v>
      </c>
      <c r="N34" s="47">
        <f t="shared" si="2"/>
        <v>14.941287925946773</v>
      </c>
      <c r="O34" s="47">
        <f t="shared" si="3"/>
        <v>70.808302590565773</v>
      </c>
      <c r="P34" s="47">
        <f t="shared" si="4"/>
        <v>72.896816886269022</v>
      </c>
      <c r="Q34" s="47">
        <f t="shared" si="5"/>
        <v>73.387684793633895</v>
      </c>
      <c r="R34" s="10">
        <v>8173789</v>
      </c>
      <c r="S34" s="10">
        <v>7805901</v>
      </c>
      <c r="T34" s="10">
        <v>1226457</v>
      </c>
      <c r="U34" s="10">
        <v>1220550</v>
      </c>
      <c r="V34" s="10">
        <v>5958432</v>
      </c>
      <c r="W34" s="10">
        <v>5527226</v>
      </c>
    </row>
    <row r="35" spans="1:32" s="10" customFormat="1" ht="15.75" x14ac:dyDescent="0.25">
      <c r="A35" s="46">
        <v>28</v>
      </c>
      <c r="B35" s="30" t="s">
        <v>71</v>
      </c>
      <c r="C35" s="31">
        <v>1404744</v>
      </c>
      <c r="D35" s="31">
        <v>219513</v>
      </c>
      <c r="E35" s="31">
        <v>626509</v>
      </c>
      <c r="F35" s="31">
        <v>18238</v>
      </c>
      <c r="G35" s="31">
        <v>325981</v>
      </c>
      <c r="H35" s="31">
        <v>26975</v>
      </c>
      <c r="I35" s="31">
        <v>166235</v>
      </c>
      <c r="J35" s="31">
        <v>264726</v>
      </c>
      <c r="K35" s="31">
        <v>1118726</v>
      </c>
      <c r="L35" s="47">
        <f t="shared" si="0"/>
        <v>46.123168534043721</v>
      </c>
      <c r="M35" s="47">
        <f t="shared" si="1"/>
        <v>44.217366694407431</v>
      </c>
      <c r="N35" s="47">
        <f t="shared" si="2"/>
        <v>44.599514217537148</v>
      </c>
      <c r="O35" s="47">
        <f t="shared" si="3"/>
        <v>77.565776071456554</v>
      </c>
      <c r="P35" s="47">
        <f t="shared" si="4"/>
        <v>79.104987341142674</v>
      </c>
      <c r="Q35" s="47">
        <f t="shared" si="5"/>
        <v>79.639137095442308</v>
      </c>
      <c r="R35" s="10">
        <v>1367422</v>
      </c>
      <c r="S35" s="10">
        <v>1276300</v>
      </c>
      <c r="T35" s="10">
        <v>604638</v>
      </c>
      <c r="U35" s="10">
        <v>588670</v>
      </c>
      <c r="V35" s="10">
        <v>1081699</v>
      </c>
      <c r="W35" s="10">
        <v>989972</v>
      </c>
    </row>
    <row r="36" spans="1:32" s="10" customFormat="1" ht="15.75" x14ac:dyDescent="0.25">
      <c r="A36" s="46">
        <v>29</v>
      </c>
      <c r="B36" s="30" t="s">
        <v>72</v>
      </c>
      <c r="C36" s="31">
        <v>16179905</v>
      </c>
      <c r="D36" s="31">
        <v>152091</v>
      </c>
      <c r="E36" s="31">
        <v>658011</v>
      </c>
      <c r="F36" s="31">
        <v>222313</v>
      </c>
      <c r="G36" s="31">
        <v>7758030</v>
      </c>
      <c r="H36" s="31">
        <v>277774</v>
      </c>
      <c r="I36" s="31">
        <v>2654341</v>
      </c>
      <c r="J36" s="31">
        <v>652178</v>
      </c>
      <c r="K36" s="31">
        <v>11070383</v>
      </c>
      <c r="L36" s="47">
        <f t="shared" si="0"/>
        <v>4.632984422870865</v>
      </c>
      <c r="M36" s="47">
        <f t="shared" si="1"/>
        <v>4.2545659835356515</v>
      </c>
      <c r="N36" s="47">
        <f t="shared" si="2"/>
        <v>4.0668409363342981</v>
      </c>
      <c r="O36" s="47">
        <f t="shared" si="3"/>
        <v>63.37856246735695</v>
      </c>
      <c r="P36" s="47">
        <f t="shared" si="4"/>
        <v>67.9985729237181</v>
      </c>
      <c r="Q36" s="47">
        <f t="shared" si="5"/>
        <v>68.42056860037188</v>
      </c>
      <c r="R36" s="10">
        <v>15819757</v>
      </c>
      <c r="S36" s="10">
        <v>14857680</v>
      </c>
      <c r="T36" s="10">
        <v>673062</v>
      </c>
      <c r="U36" s="10">
        <v>688354</v>
      </c>
      <c r="V36" s="10">
        <v>10757209</v>
      </c>
      <c r="W36" s="10">
        <v>9416584</v>
      </c>
    </row>
    <row r="37" spans="1:32" s="10" customFormat="1" ht="15.75" x14ac:dyDescent="0.25">
      <c r="A37" s="46">
        <v>30</v>
      </c>
      <c r="B37" s="30" t="s">
        <v>73</v>
      </c>
      <c r="C37" s="31">
        <v>1234774</v>
      </c>
      <c r="D37" s="31">
        <v>184089</v>
      </c>
      <c r="E37" s="31">
        <v>572572</v>
      </c>
      <c r="F37" s="31">
        <v>19727</v>
      </c>
      <c r="G37" s="31">
        <v>280688</v>
      </c>
      <c r="H37" s="31">
        <v>14180</v>
      </c>
      <c r="I37" s="31">
        <v>89587</v>
      </c>
      <c r="J37" s="31">
        <v>217996</v>
      </c>
      <c r="K37" s="31">
        <v>942847</v>
      </c>
      <c r="L37" s="47">
        <f t="shared" si="0"/>
        <v>52.540354402682667</v>
      </c>
      <c r="M37" s="47">
        <f t="shared" si="1"/>
        <v>49.678897815079011</v>
      </c>
      <c r="N37" s="47">
        <f t="shared" si="2"/>
        <v>46.370590893556226</v>
      </c>
      <c r="O37" s="47">
        <f t="shared" si="3"/>
        <v>83.176271601725759</v>
      </c>
      <c r="P37" s="47">
        <f t="shared" si="4"/>
        <v>81.905167672831411</v>
      </c>
      <c r="Q37" s="47">
        <f t="shared" si="5"/>
        <v>76.357859818881835</v>
      </c>
      <c r="R37" s="10">
        <v>1121917</v>
      </c>
      <c r="S37" s="10">
        <v>1052983</v>
      </c>
      <c r="T37" s="10">
        <v>557356</v>
      </c>
      <c r="U37" s="10">
        <v>553241</v>
      </c>
      <c r="V37" s="10">
        <v>918908</v>
      </c>
      <c r="W37" s="10">
        <v>875832</v>
      </c>
    </row>
    <row r="38" spans="1:32" s="10" customFormat="1" ht="15.75" x14ac:dyDescent="0.25">
      <c r="A38" s="46">
        <v>31</v>
      </c>
      <c r="B38" s="30" t="s">
        <v>74</v>
      </c>
      <c r="C38" s="31">
        <v>283202</v>
      </c>
      <c r="D38" s="31">
        <v>64754</v>
      </c>
      <c r="E38" s="31">
        <v>101237</v>
      </c>
      <c r="F38" s="31">
        <v>6091</v>
      </c>
      <c r="G38" s="31">
        <v>34349</v>
      </c>
      <c r="H38" s="31">
        <v>9724</v>
      </c>
      <c r="I38" s="31">
        <v>66580</v>
      </c>
      <c r="J38" s="31">
        <v>80569</v>
      </c>
      <c r="K38" s="31">
        <v>202167</v>
      </c>
      <c r="L38" s="47">
        <f t="shared" si="0"/>
        <v>31.539486957774898</v>
      </c>
      <c r="M38" s="47">
        <f t="shared" si="1"/>
        <v>35.093501848820999</v>
      </c>
      <c r="N38" s="47">
        <f t="shared" si="2"/>
        <v>35.747275796074888</v>
      </c>
      <c r="O38" s="47">
        <f t="shared" si="3"/>
        <v>59.278354229716101</v>
      </c>
      <c r="P38" s="47">
        <f t="shared" si="4"/>
        <v>72.10629205310056</v>
      </c>
      <c r="Q38" s="47">
        <f t="shared" si="5"/>
        <v>71.386148402906755</v>
      </c>
      <c r="R38" s="10">
        <v>263952</v>
      </c>
      <c r="S38" s="10">
        <v>277560</v>
      </c>
      <c r="T38" s="10">
        <v>92630</v>
      </c>
      <c r="U38" s="10">
        <v>87541</v>
      </c>
      <c r="V38" s="10">
        <v>190326</v>
      </c>
      <c r="W38" s="10">
        <v>164533</v>
      </c>
    </row>
    <row r="39" spans="1:32" s="10" customFormat="1" ht="15.75" x14ac:dyDescent="0.25">
      <c r="A39" s="46">
        <v>32</v>
      </c>
      <c r="B39" s="30" t="s">
        <v>75</v>
      </c>
      <c r="C39" s="31">
        <v>10633592</v>
      </c>
      <c r="D39" s="31">
        <v>215575</v>
      </c>
      <c r="E39" s="31">
        <v>561606</v>
      </c>
      <c r="F39" s="31">
        <v>116203</v>
      </c>
      <c r="G39" s="31">
        <v>2927229</v>
      </c>
      <c r="H39" s="31">
        <v>189035</v>
      </c>
      <c r="I39" s="31">
        <v>1737341</v>
      </c>
      <c r="J39" s="31">
        <v>520813</v>
      </c>
      <c r="K39" s="31">
        <v>5226176</v>
      </c>
      <c r="L39" s="47">
        <f t="shared" si="0"/>
        <v>5.3032429753746078</v>
      </c>
      <c r="M39" s="47">
        <f t="shared" si="1"/>
        <v>5.0509002409190984</v>
      </c>
      <c r="N39" s="47">
        <f t="shared" si="2"/>
        <v>5.2814326522966093</v>
      </c>
      <c r="O39" s="47">
        <f t="shared" si="3"/>
        <v>44.069438293364833</v>
      </c>
      <c r="P39" s="47">
        <f t="shared" si="4"/>
        <v>46.685102942901977</v>
      </c>
      <c r="Q39" s="47">
        <f t="shared" si="5"/>
        <v>49.14779502542509</v>
      </c>
      <c r="R39" s="10">
        <v>10832267</v>
      </c>
      <c r="S39" s="10">
        <v>10212751</v>
      </c>
      <c r="T39" s="10">
        <v>547127</v>
      </c>
      <c r="U39" s="10">
        <v>541607</v>
      </c>
      <c r="V39" s="10">
        <v>5057055</v>
      </c>
      <c r="W39" s="10">
        <v>4500702</v>
      </c>
    </row>
    <row r="40" spans="1:32" s="10" customFormat="1" ht="15.75" x14ac:dyDescent="0.25">
      <c r="A40" s="46">
        <v>33</v>
      </c>
      <c r="B40" s="30" t="s">
        <v>76</v>
      </c>
      <c r="C40" s="31">
        <v>2487237</v>
      </c>
      <c r="D40" s="31">
        <v>75487</v>
      </c>
      <c r="E40" s="31">
        <v>134161</v>
      </c>
      <c r="F40" s="31">
        <v>45791</v>
      </c>
      <c r="G40" s="31">
        <v>1065634</v>
      </c>
      <c r="H40" s="31">
        <v>65746</v>
      </c>
      <c r="I40" s="31">
        <v>402282</v>
      </c>
      <c r="J40" s="31">
        <v>187024</v>
      </c>
      <c r="K40" s="31">
        <v>1602076</v>
      </c>
      <c r="L40" s="47">
        <f t="shared" si="0"/>
        <v>6.0895549863255214</v>
      </c>
      <c r="M40" s="47">
        <f t="shared" si="1"/>
        <v>5.4550367187414377</v>
      </c>
      <c r="N40" s="47">
        <f t="shared" si="2"/>
        <v>5.3939773330808443</v>
      </c>
      <c r="O40" s="47">
        <f t="shared" si="3"/>
        <v>61.939108471385019</v>
      </c>
      <c r="P40" s="47">
        <f t="shared" si="4"/>
        <v>63.984988774881359</v>
      </c>
      <c r="Q40" s="47">
        <f t="shared" si="5"/>
        <v>64.411875506837504</v>
      </c>
      <c r="R40" s="10">
        <v>2372358</v>
      </c>
      <c r="S40" s="10">
        <v>2238111</v>
      </c>
      <c r="T40" s="10">
        <v>129413</v>
      </c>
      <c r="U40" s="10">
        <v>136291</v>
      </c>
      <c r="V40" s="10">
        <v>1517953</v>
      </c>
      <c r="W40" s="10">
        <v>1386266</v>
      </c>
    </row>
    <row r="41" spans="1:32" s="10" customFormat="1" ht="24.75" x14ac:dyDescent="0.5">
      <c r="A41" s="71" t="s">
        <v>77</v>
      </c>
      <c r="B41" s="72"/>
      <c r="C41" s="48">
        <f t="shared" ref="C41:K41" si="6">SUM(C8:C40)</f>
        <v>111850750</v>
      </c>
      <c r="D41" s="48">
        <f t="shared" si="6"/>
        <v>5236700</v>
      </c>
      <c r="E41" s="48">
        <f t="shared" si="6"/>
        <v>15477903</v>
      </c>
      <c r="F41" s="48">
        <f t="shared" si="6"/>
        <v>1459879</v>
      </c>
      <c r="G41" s="48">
        <f t="shared" si="6"/>
        <v>35359435</v>
      </c>
      <c r="H41" s="48">
        <f t="shared" si="6"/>
        <v>1674693</v>
      </c>
      <c r="I41" s="48">
        <f t="shared" si="6"/>
        <v>14728463</v>
      </c>
      <c r="J41" s="48">
        <f t="shared" si="6"/>
        <v>8371272</v>
      </c>
      <c r="K41" s="48">
        <f t="shared" si="6"/>
        <v>65565804</v>
      </c>
      <c r="L41" s="49">
        <f>(U41/S41)*100</f>
        <v>14.34670625878646</v>
      </c>
      <c r="M41" s="49">
        <f>(T41/R41)*100</f>
        <v>13.822104411184489</v>
      </c>
      <c r="N41" s="49">
        <f>(E41/C41)*100</f>
        <v>13.837996616026269</v>
      </c>
      <c r="O41" s="49">
        <f>(W41/S41)*100</f>
        <v>55.59114423828666</v>
      </c>
      <c r="P41" s="49">
        <f>(V41/R41)*100</f>
        <v>58.178682839411941</v>
      </c>
      <c r="Q41" s="49">
        <f>(K41/C41)*100</f>
        <v>58.619011495229131</v>
      </c>
      <c r="R41" s="10">
        <f t="shared" ref="R41:AF41" si="7">SUM(R8:R40)</f>
        <v>108478800</v>
      </c>
      <c r="S41" s="10">
        <f t="shared" si="7"/>
        <v>101621569</v>
      </c>
      <c r="T41" s="10">
        <f t="shared" si="7"/>
        <v>14994053</v>
      </c>
      <c r="U41" s="10">
        <f t="shared" si="7"/>
        <v>14579348</v>
      </c>
      <c r="V41" s="10">
        <f t="shared" si="7"/>
        <v>63111537</v>
      </c>
      <c r="W41" s="10">
        <f t="shared" si="7"/>
        <v>56492593</v>
      </c>
      <c r="X41" s="10">
        <f t="shared" si="7"/>
        <v>0</v>
      </c>
      <c r="Y41" s="10">
        <f t="shared" si="7"/>
        <v>0</v>
      </c>
      <c r="Z41" s="10">
        <f t="shared" si="7"/>
        <v>0</v>
      </c>
      <c r="AA41" s="10">
        <f t="shared" si="7"/>
        <v>0</v>
      </c>
      <c r="AB41" s="10">
        <f t="shared" si="7"/>
        <v>0</v>
      </c>
      <c r="AC41" s="10">
        <f t="shared" si="7"/>
        <v>0</v>
      </c>
      <c r="AD41" s="10">
        <f t="shared" si="7"/>
        <v>0</v>
      </c>
      <c r="AE41" s="10">
        <f t="shared" si="7"/>
        <v>0</v>
      </c>
      <c r="AF41" s="10">
        <f t="shared" si="7"/>
        <v>0</v>
      </c>
    </row>
    <row r="42" spans="1:32" s="10" customFormat="1" x14ac:dyDescent="0.25">
      <c r="A42" s="46"/>
      <c r="B42" s="30" t="s">
        <v>21</v>
      </c>
      <c r="C42" s="30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</row>
    <row r="43" spans="1:32" x14ac:dyDescent="0.25">
      <c r="B43" s="50"/>
      <c r="C43" s="50"/>
    </row>
    <row r="44" spans="1:32" x14ac:dyDescent="0.25">
      <c r="B44" s="50"/>
      <c r="C44" s="50"/>
    </row>
    <row r="45" spans="1:32" x14ac:dyDescent="0.25">
      <c r="B45" s="50"/>
      <c r="C45" s="50"/>
    </row>
    <row r="46" spans="1:32" x14ac:dyDescent="0.25">
      <c r="B46" s="50"/>
      <c r="C46" s="50"/>
    </row>
    <row r="47" spans="1:32" x14ac:dyDescent="0.25">
      <c r="B47" s="50"/>
      <c r="C47" s="50"/>
    </row>
    <row r="48" spans="1:32" x14ac:dyDescent="0.25">
      <c r="B48" s="50"/>
      <c r="C48" s="50"/>
    </row>
    <row r="49" spans="2:3" x14ac:dyDescent="0.25">
      <c r="B49" s="50"/>
      <c r="C49" s="50"/>
    </row>
    <row r="50" spans="2:3" x14ac:dyDescent="0.25">
      <c r="B50" s="50"/>
      <c r="C50" s="50"/>
    </row>
    <row r="51" spans="2:3" x14ac:dyDescent="0.25">
      <c r="B51" s="50"/>
      <c r="C51" s="50"/>
    </row>
    <row r="52" spans="2:3" x14ac:dyDescent="0.25">
      <c r="B52" s="50"/>
      <c r="C52" s="50"/>
    </row>
    <row r="53" spans="2:3" x14ac:dyDescent="0.25">
      <c r="B53" s="50"/>
      <c r="C53" s="50"/>
    </row>
    <row r="54" spans="2:3" x14ac:dyDescent="0.25">
      <c r="B54" s="50"/>
      <c r="C54" s="50"/>
    </row>
    <row r="55" spans="2:3" x14ac:dyDescent="0.25">
      <c r="B55" s="50"/>
      <c r="C55" s="50"/>
    </row>
    <row r="56" spans="2:3" x14ac:dyDescent="0.25">
      <c r="B56" s="50"/>
      <c r="C56" s="50"/>
    </row>
    <row r="57" spans="2:3" x14ac:dyDescent="0.25">
      <c r="B57" s="50"/>
      <c r="C57" s="50"/>
    </row>
    <row r="58" spans="2:3" x14ac:dyDescent="0.25">
      <c r="B58" s="50"/>
      <c r="C58" s="50"/>
    </row>
    <row r="59" spans="2:3" x14ac:dyDescent="0.25">
      <c r="B59" s="50"/>
      <c r="C59" s="50"/>
    </row>
  </sheetData>
  <mergeCells count="13">
    <mergeCell ref="A41:B41"/>
    <mergeCell ref="A1:Q1"/>
    <mergeCell ref="A2:Q2"/>
    <mergeCell ref="D6:E6"/>
    <mergeCell ref="F6:G6"/>
    <mergeCell ref="H6:I6"/>
    <mergeCell ref="J6:K6"/>
    <mergeCell ref="D5:K5"/>
    <mergeCell ref="L5:N6"/>
    <mergeCell ref="O5:Q6"/>
    <mergeCell ref="C5:C7"/>
    <mergeCell ref="B5:B7"/>
    <mergeCell ref="A5:A7"/>
  </mergeCells>
  <phoneticPr fontId="2" type="noConversion"/>
  <printOptions horizontalCentered="1" verticalCentered="1"/>
  <pageMargins left="0.59055118110236227" right="0.59055118110236227" top="0.6692913385826772" bottom="0.6692913385826772" header="0" footer="0"/>
  <pageSetup paperSize="9" scale="4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41"/>
  <sheetViews>
    <sheetView view="pageBreakPreview" zoomScale="50" zoomScaleNormal="50" zoomScaleSheetLayoutView="50" workbookViewId="0">
      <selection sqref="A1:AB1"/>
    </sheetView>
  </sheetViews>
  <sheetFormatPr defaultRowHeight="12.75" x14ac:dyDescent="0.2"/>
  <cols>
    <col min="1" max="1" width="4.85546875" customWidth="1"/>
    <col min="2" max="2" width="22.5703125" customWidth="1"/>
    <col min="3" max="3" width="20" customWidth="1"/>
    <col min="4" max="4" width="16.42578125" bestFit="1" customWidth="1"/>
    <col min="5" max="5" width="16.42578125" style="18" bestFit="1" customWidth="1"/>
    <col min="6" max="6" width="14.5703125" bestFit="1" customWidth="1"/>
    <col min="7" max="7" width="14.5703125" style="18" bestFit="1" customWidth="1"/>
    <col min="8" max="8" width="14.5703125" bestFit="1" customWidth="1"/>
    <col min="9" max="9" width="14.5703125" style="18" bestFit="1" customWidth="1"/>
    <col min="10" max="10" width="10.140625" customWidth="1"/>
    <col min="11" max="11" width="9.85546875" style="18" bestFit="1" customWidth="1"/>
    <col min="12" max="12" width="11.7109375" bestFit="1" customWidth="1"/>
    <col min="13" max="13" width="11.7109375" style="18" bestFit="1" customWidth="1"/>
    <col min="14" max="14" width="16.42578125" bestFit="1" customWidth="1"/>
    <col min="15" max="15" width="14.5703125" style="18" bestFit="1" customWidth="1"/>
    <col min="16" max="16" width="14.5703125" bestFit="1" customWidth="1"/>
    <col min="17" max="17" width="16.42578125" style="18" bestFit="1" customWidth="1"/>
    <col min="18" max="18" width="11.7109375" bestFit="1" customWidth="1"/>
    <col min="19" max="19" width="8.7109375" style="18" customWidth="1"/>
    <col min="20" max="20" width="14.5703125" bestFit="1" customWidth="1"/>
    <col min="21" max="21" width="14.5703125" style="18" bestFit="1" customWidth="1"/>
    <col min="22" max="22" width="16.42578125" bestFit="1" customWidth="1"/>
    <col min="23" max="23" width="18.5703125" style="18" customWidth="1"/>
    <col min="24" max="25" width="11.42578125" style="18" customWidth="1"/>
    <col min="26" max="26" width="11" style="13" customWidth="1"/>
    <col min="27" max="27" width="18.7109375" style="13" customWidth="1"/>
    <col min="28" max="28" width="11" style="13" customWidth="1"/>
    <col min="29" max="29" width="14" hidden="1" customWidth="1"/>
    <col min="30" max="30" width="9.140625" hidden="1" customWidth="1"/>
    <col min="31" max="32" width="0" hidden="1" customWidth="1"/>
  </cols>
  <sheetData>
    <row r="1" spans="1:32" ht="31.5" x14ac:dyDescent="0.6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</row>
    <row r="2" spans="1:32" ht="24.75" x14ac:dyDescent="0.5">
      <c r="A2" s="51" t="s">
        <v>78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</row>
    <row r="3" spans="1:32" ht="21.6" customHeight="1" x14ac:dyDescent="0.5">
      <c r="A3" s="1"/>
      <c r="B3" s="1"/>
      <c r="C3" s="1"/>
      <c r="D3" s="1"/>
      <c r="E3" s="15"/>
      <c r="F3" s="1"/>
      <c r="G3" s="15"/>
      <c r="H3" s="3"/>
      <c r="I3" s="15"/>
      <c r="J3" s="1"/>
      <c r="K3" s="15"/>
      <c r="L3" s="1"/>
      <c r="M3" s="15"/>
      <c r="N3" s="1"/>
      <c r="O3" s="15"/>
      <c r="P3" s="2"/>
      <c r="R3" s="8"/>
      <c r="S3" s="20"/>
      <c r="T3" s="8"/>
      <c r="U3" s="20"/>
      <c r="V3" s="8"/>
      <c r="Z3" s="11"/>
      <c r="AA3" s="11"/>
      <c r="AB3" s="11" t="s">
        <v>22</v>
      </c>
    </row>
    <row r="4" spans="1:32" ht="17.25" customHeight="1" x14ac:dyDescent="0.25">
      <c r="A4" s="4"/>
      <c r="B4" s="4"/>
      <c r="C4" s="4"/>
      <c r="D4" s="4"/>
      <c r="E4" s="16"/>
      <c r="F4" s="4"/>
      <c r="G4" s="16"/>
      <c r="H4" s="5"/>
      <c r="I4" s="16"/>
      <c r="J4" s="2"/>
      <c r="K4" s="17"/>
      <c r="L4" s="2"/>
      <c r="M4" s="17"/>
      <c r="N4" s="2"/>
      <c r="P4" s="7"/>
      <c r="Q4" s="19"/>
      <c r="R4" s="9"/>
      <c r="S4" s="21"/>
      <c r="T4" s="9"/>
      <c r="U4" s="21"/>
      <c r="V4" s="24"/>
      <c r="W4" s="21"/>
      <c r="X4" s="21"/>
      <c r="Y4" s="21"/>
      <c r="Z4" s="12"/>
      <c r="AA4" s="12"/>
      <c r="AB4" s="25" t="s">
        <v>79</v>
      </c>
    </row>
    <row r="5" spans="1:32" ht="94.5" customHeight="1" x14ac:dyDescent="0.2">
      <c r="A5" s="53" t="s">
        <v>1</v>
      </c>
      <c r="B5" s="55" t="s">
        <v>23</v>
      </c>
      <c r="C5" s="53" t="s">
        <v>43</v>
      </c>
      <c r="D5" s="56" t="s">
        <v>24</v>
      </c>
      <c r="E5" s="59"/>
      <c r="F5" s="56" t="s">
        <v>25</v>
      </c>
      <c r="G5" s="59"/>
      <c r="H5" s="58" t="s">
        <v>26</v>
      </c>
      <c r="I5" s="57"/>
      <c r="J5" s="56" t="s">
        <v>27</v>
      </c>
      <c r="K5" s="59"/>
      <c r="L5" s="64" t="s">
        <v>28</v>
      </c>
      <c r="M5" s="65"/>
      <c r="N5" s="56" t="s">
        <v>29</v>
      </c>
      <c r="O5" s="57"/>
      <c r="P5" s="55" t="s">
        <v>30</v>
      </c>
      <c r="Q5" s="63"/>
      <c r="R5" s="56" t="s">
        <v>31</v>
      </c>
      <c r="S5" s="59"/>
      <c r="T5" s="56" t="s">
        <v>32</v>
      </c>
      <c r="U5" s="57"/>
      <c r="V5" s="52" t="s">
        <v>33</v>
      </c>
      <c r="W5" s="52"/>
      <c r="X5" s="60" t="s">
        <v>34</v>
      </c>
      <c r="Y5" s="61"/>
      <c r="Z5" s="62"/>
      <c r="AA5" s="66" t="s">
        <v>35</v>
      </c>
      <c r="AB5" s="66" t="s">
        <v>36</v>
      </c>
      <c r="AC5" t="s">
        <v>37</v>
      </c>
      <c r="AD5" t="s">
        <v>38</v>
      </c>
      <c r="AE5" t="s">
        <v>39</v>
      </c>
      <c r="AF5" t="s">
        <v>40</v>
      </c>
    </row>
    <row r="6" spans="1:32" ht="39" x14ac:dyDescent="0.2">
      <c r="A6" s="54"/>
      <c r="B6" s="55"/>
      <c r="C6" s="70"/>
      <c r="D6" s="26" t="s">
        <v>41</v>
      </c>
      <c r="E6" s="27" t="s">
        <v>42</v>
      </c>
      <c r="F6" s="26" t="s">
        <v>41</v>
      </c>
      <c r="G6" s="27" t="s">
        <v>42</v>
      </c>
      <c r="H6" s="26" t="s">
        <v>41</v>
      </c>
      <c r="I6" s="27" t="s">
        <v>42</v>
      </c>
      <c r="J6" s="26" t="s">
        <v>41</v>
      </c>
      <c r="K6" s="27" t="s">
        <v>42</v>
      </c>
      <c r="L6" s="26" t="s">
        <v>41</v>
      </c>
      <c r="M6" s="27" t="s">
        <v>42</v>
      </c>
      <c r="N6" s="26" t="s">
        <v>41</v>
      </c>
      <c r="O6" s="27" t="s">
        <v>42</v>
      </c>
      <c r="P6" s="26" t="s">
        <v>41</v>
      </c>
      <c r="Q6" s="27" t="s">
        <v>42</v>
      </c>
      <c r="R6" s="26" t="s">
        <v>41</v>
      </c>
      <c r="S6" s="27" t="s">
        <v>42</v>
      </c>
      <c r="T6" s="26" t="s">
        <v>41</v>
      </c>
      <c r="U6" s="27" t="s">
        <v>42</v>
      </c>
      <c r="V6" s="26" t="s">
        <v>41</v>
      </c>
      <c r="W6" s="27" t="s">
        <v>42</v>
      </c>
      <c r="X6" s="28" t="s">
        <v>18</v>
      </c>
      <c r="Y6" s="28" t="s">
        <v>19</v>
      </c>
      <c r="Z6" s="28" t="s">
        <v>20</v>
      </c>
      <c r="AA6" s="67"/>
      <c r="AB6" s="67"/>
    </row>
    <row r="7" spans="1:32" s="35" customFormat="1" ht="15.75" x14ac:dyDescent="0.25">
      <c r="A7" s="29">
        <v>1</v>
      </c>
      <c r="B7" s="30" t="s">
        <v>44</v>
      </c>
      <c r="C7" s="31">
        <v>38953607</v>
      </c>
      <c r="D7" s="31">
        <v>243534</v>
      </c>
      <c r="E7" s="31">
        <v>437712</v>
      </c>
      <c r="F7" s="31">
        <v>37324</v>
      </c>
      <c r="G7" s="31">
        <v>135305</v>
      </c>
      <c r="H7" s="31">
        <v>7253</v>
      </c>
      <c r="I7" s="31">
        <v>20895</v>
      </c>
      <c r="J7" s="31">
        <v>479</v>
      </c>
      <c r="K7" s="31">
        <v>205</v>
      </c>
      <c r="L7" s="31">
        <v>677</v>
      </c>
      <c r="M7" s="31">
        <v>1711</v>
      </c>
      <c r="N7" s="31">
        <v>131840</v>
      </c>
      <c r="O7" s="31">
        <v>46829</v>
      </c>
      <c r="P7" s="31">
        <v>41328</v>
      </c>
      <c r="Q7" s="31">
        <v>320338</v>
      </c>
      <c r="R7" s="31">
        <v>4789</v>
      </c>
      <c r="S7" s="31">
        <v>14</v>
      </c>
      <c r="T7" s="31">
        <v>49313</v>
      </c>
      <c r="U7" s="31">
        <v>86530</v>
      </c>
      <c r="V7" s="31">
        <f t="shared" ref="V7:V39" si="0">(D7+F7+H7+J7+L7+N7+P7+R7+T7)</f>
        <v>516537</v>
      </c>
      <c r="W7" s="31">
        <f t="shared" ref="W7:W39" si="1">(E7+G7+I7+K7+M7+O7+Q7+S7+U7)</f>
        <v>1049539</v>
      </c>
      <c r="X7" s="32">
        <f t="shared" ref="X7:X39" si="2">(AC7/AE7)*100</f>
        <v>2.3835667924362571</v>
      </c>
      <c r="Y7" s="32">
        <f t="shared" ref="Y7:Y39" si="3">(AD7/AF7)*100</f>
        <v>2.414600432303935</v>
      </c>
      <c r="Z7" s="32">
        <f t="shared" ref="Z7:Z39" si="4">(W7/C7)*100</f>
        <v>2.6943307201307443</v>
      </c>
      <c r="AA7" s="33">
        <v>15115875</v>
      </c>
      <c r="AB7" s="32">
        <f t="shared" ref="AB7:AB39" si="5">(AA7/C7)*100</f>
        <v>38.804814660680847</v>
      </c>
      <c r="AC7" s="34">
        <v>1050716</v>
      </c>
      <c r="AD7" s="34">
        <v>973718</v>
      </c>
      <c r="AE7" s="35">
        <v>44081668</v>
      </c>
      <c r="AF7" s="35">
        <v>40326258</v>
      </c>
    </row>
    <row r="8" spans="1:32" s="35" customFormat="1" ht="15.75" x14ac:dyDescent="0.25">
      <c r="A8" s="29">
        <v>2</v>
      </c>
      <c r="B8" s="30" t="s">
        <v>45</v>
      </c>
      <c r="C8" s="31">
        <v>1034905</v>
      </c>
      <c r="D8" s="31">
        <v>78859</v>
      </c>
      <c r="E8" s="31">
        <v>190424</v>
      </c>
      <c r="F8" s="31">
        <v>4387</v>
      </c>
      <c r="G8" s="31">
        <v>10196</v>
      </c>
      <c r="H8" s="31">
        <v>472</v>
      </c>
      <c r="I8" s="31">
        <v>1254</v>
      </c>
      <c r="J8" s="31">
        <v>619</v>
      </c>
      <c r="K8" s="31">
        <v>879</v>
      </c>
      <c r="L8" s="31">
        <v>331</v>
      </c>
      <c r="M8" s="31">
        <v>450</v>
      </c>
      <c r="N8" s="31">
        <v>11381</v>
      </c>
      <c r="O8" s="31">
        <v>7296</v>
      </c>
      <c r="P8" s="31">
        <v>3857</v>
      </c>
      <c r="Q8" s="31">
        <v>13727</v>
      </c>
      <c r="R8" s="31">
        <v>811</v>
      </c>
      <c r="S8" s="31">
        <v>10</v>
      </c>
      <c r="T8" s="31">
        <v>5490</v>
      </c>
      <c r="U8" s="31">
        <v>6088</v>
      </c>
      <c r="V8" s="31">
        <f t="shared" si="0"/>
        <v>106207</v>
      </c>
      <c r="W8" s="31">
        <f t="shared" si="1"/>
        <v>230324</v>
      </c>
      <c r="X8" s="32">
        <f t="shared" si="2"/>
        <v>21.496828467750472</v>
      </c>
      <c r="Y8" s="32">
        <f t="shared" si="3"/>
        <v>21.550136854894173</v>
      </c>
      <c r="Z8" s="32">
        <f t="shared" si="4"/>
        <v>22.255569351776249</v>
      </c>
      <c r="AA8" s="33">
        <v>916134</v>
      </c>
      <c r="AB8" s="32">
        <f t="shared" si="5"/>
        <v>88.523487663118843</v>
      </c>
      <c r="AC8" s="34">
        <v>223337</v>
      </c>
      <c r="AD8" s="34">
        <v>217462</v>
      </c>
      <c r="AE8" s="35">
        <v>1038930</v>
      </c>
      <c r="AF8" s="35">
        <v>1009098</v>
      </c>
    </row>
    <row r="9" spans="1:32" s="35" customFormat="1" ht="15.75" x14ac:dyDescent="0.25">
      <c r="A9" s="29">
        <v>3</v>
      </c>
      <c r="B9" s="30" t="s">
        <v>46</v>
      </c>
      <c r="C9" s="31">
        <v>1915935</v>
      </c>
      <c r="D9" s="31">
        <v>220067</v>
      </c>
      <c r="E9" s="31">
        <v>319094</v>
      </c>
      <c r="F9" s="31">
        <v>7314</v>
      </c>
      <c r="G9" s="31">
        <v>16943</v>
      </c>
      <c r="H9" s="31">
        <v>3056</v>
      </c>
      <c r="I9" s="31">
        <v>3708</v>
      </c>
      <c r="J9" s="31">
        <v>487</v>
      </c>
      <c r="K9" s="31">
        <v>400</v>
      </c>
      <c r="L9" s="31">
        <v>1317</v>
      </c>
      <c r="M9" s="31">
        <v>1824</v>
      </c>
      <c r="N9" s="31">
        <v>51375</v>
      </c>
      <c r="O9" s="31">
        <v>19271</v>
      </c>
      <c r="P9" s="31">
        <v>13336</v>
      </c>
      <c r="Q9" s="31">
        <v>38367</v>
      </c>
      <c r="R9" s="31">
        <v>2615</v>
      </c>
      <c r="S9" s="31">
        <v>22</v>
      </c>
      <c r="T9" s="31">
        <v>14585</v>
      </c>
      <c r="U9" s="31">
        <v>14340</v>
      </c>
      <c r="V9" s="31">
        <f t="shared" si="0"/>
        <v>314152</v>
      </c>
      <c r="W9" s="31">
        <f t="shared" si="1"/>
        <v>413969</v>
      </c>
      <c r="X9" s="32">
        <f t="shared" si="2"/>
        <v>19.994011448165587</v>
      </c>
      <c r="Y9" s="32">
        <f t="shared" si="3"/>
        <v>19.519928155268047</v>
      </c>
      <c r="Z9" s="32">
        <f t="shared" si="4"/>
        <v>21.606630705112646</v>
      </c>
      <c r="AA9" s="33">
        <v>1110485</v>
      </c>
      <c r="AB9" s="32">
        <f t="shared" si="5"/>
        <v>57.960473606881237</v>
      </c>
      <c r="AC9" s="34">
        <v>394635</v>
      </c>
      <c r="AD9" s="34">
        <v>385591</v>
      </c>
      <c r="AE9" s="35">
        <v>1973766</v>
      </c>
      <c r="AF9" s="35">
        <v>1975371</v>
      </c>
    </row>
    <row r="10" spans="1:32" s="35" customFormat="1" ht="15.75" x14ac:dyDescent="0.25">
      <c r="A10" s="29">
        <v>4</v>
      </c>
      <c r="B10" s="30" t="s">
        <v>47</v>
      </c>
      <c r="C10" s="31">
        <v>619483</v>
      </c>
      <c r="D10" s="31">
        <v>109663</v>
      </c>
      <c r="E10" s="31">
        <v>175154</v>
      </c>
      <c r="F10" s="31">
        <v>7296</v>
      </c>
      <c r="G10" s="31">
        <v>15331</v>
      </c>
      <c r="H10" s="31">
        <v>16429</v>
      </c>
      <c r="I10" s="31">
        <v>24575</v>
      </c>
      <c r="J10" s="31">
        <v>61</v>
      </c>
      <c r="K10" s="31">
        <v>58</v>
      </c>
      <c r="L10" s="31">
        <v>2167</v>
      </c>
      <c r="M10" s="31">
        <v>3177</v>
      </c>
      <c r="N10" s="31">
        <v>44717</v>
      </c>
      <c r="O10" s="31">
        <v>19804</v>
      </c>
      <c r="P10" s="31">
        <v>36969</v>
      </c>
      <c r="Q10" s="31">
        <v>61976</v>
      </c>
      <c r="R10" s="31">
        <v>1497</v>
      </c>
      <c r="S10" s="31">
        <v>5</v>
      </c>
      <c r="T10" s="31">
        <v>3066</v>
      </c>
      <c r="U10" s="31">
        <v>48390</v>
      </c>
      <c r="V10" s="31">
        <f t="shared" si="0"/>
        <v>221865</v>
      </c>
      <c r="W10" s="31">
        <f t="shared" si="1"/>
        <v>348470</v>
      </c>
      <c r="X10" s="32">
        <f t="shared" si="2"/>
        <v>52.612553302006447</v>
      </c>
      <c r="Y10" s="32">
        <f t="shared" si="3"/>
        <v>50.703476980639159</v>
      </c>
      <c r="Z10" s="32">
        <f t="shared" si="4"/>
        <v>56.251745407057172</v>
      </c>
      <c r="AA10" s="33">
        <v>525375</v>
      </c>
      <c r="AB10" s="32">
        <f t="shared" si="5"/>
        <v>84.808622674068531</v>
      </c>
      <c r="AC10" s="34">
        <v>348434</v>
      </c>
      <c r="AD10" s="34">
        <v>320628</v>
      </c>
      <c r="AE10" s="35">
        <v>662264</v>
      </c>
      <c r="AF10" s="35">
        <v>632359</v>
      </c>
    </row>
    <row r="11" spans="1:32" s="35" customFormat="1" ht="15.75" x14ac:dyDescent="0.25">
      <c r="A11" s="29">
        <v>5</v>
      </c>
      <c r="B11" s="30" t="s">
        <v>48</v>
      </c>
      <c r="C11" s="31">
        <v>2266765</v>
      </c>
      <c r="D11" s="31">
        <v>214788</v>
      </c>
      <c r="E11" s="31">
        <v>577435</v>
      </c>
      <c r="F11" s="31">
        <v>9664</v>
      </c>
      <c r="G11" s="31">
        <v>33710</v>
      </c>
      <c r="H11" s="31">
        <v>2662</v>
      </c>
      <c r="I11" s="31">
        <v>8694</v>
      </c>
      <c r="J11" s="31">
        <v>23</v>
      </c>
      <c r="K11" s="31">
        <v>30</v>
      </c>
      <c r="L11" s="31">
        <v>749</v>
      </c>
      <c r="M11" s="31">
        <v>1108</v>
      </c>
      <c r="N11" s="31">
        <v>34489</v>
      </c>
      <c r="O11" s="31">
        <v>22516</v>
      </c>
      <c r="P11" s="31">
        <v>5123</v>
      </c>
      <c r="Q11" s="31">
        <v>25962</v>
      </c>
      <c r="R11" s="31">
        <v>1497</v>
      </c>
      <c r="S11" s="31">
        <v>12</v>
      </c>
      <c r="T11" s="31">
        <v>11513</v>
      </c>
      <c r="U11" s="31">
        <v>26010</v>
      </c>
      <c r="V11" s="31">
        <f t="shared" si="0"/>
        <v>280508</v>
      </c>
      <c r="W11" s="31">
        <f t="shared" si="1"/>
        <v>695477</v>
      </c>
      <c r="X11" s="32">
        <f t="shared" si="2"/>
        <v>27.364491401757657</v>
      </c>
      <c r="Y11" s="32">
        <f t="shared" si="3"/>
        <v>28.183463880570379</v>
      </c>
      <c r="Z11" s="32">
        <f t="shared" si="4"/>
        <v>30.68147778883122</v>
      </c>
      <c r="AA11" s="33">
        <v>1829186</v>
      </c>
      <c r="AB11" s="32">
        <f t="shared" si="5"/>
        <v>80.695881575725764</v>
      </c>
      <c r="AC11" s="34">
        <v>677521</v>
      </c>
      <c r="AD11" s="34">
        <v>644387</v>
      </c>
      <c r="AE11" s="35">
        <v>2475913</v>
      </c>
      <c r="AF11" s="35">
        <v>2286401</v>
      </c>
    </row>
    <row r="12" spans="1:32" s="35" customFormat="1" ht="15.75" x14ac:dyDescent="0.25">
      <c r="A12" s="29">
        <v>6</v>
      </c>
      <c r="B12" s="30" t="s">
        <v>49</v>
      </c>
      <c r="C12" s="31">
        <v>2347628</v>
      </c>
      <c r="D12" s="31">
        <v>83197</v>
      </c>
      <c r="E12" s="31">
        <v>159227</v>
      </c>
      <c r="F12" s="31">
        <v>7132</v>
      </c>
      <c r="G12" s="31">
        <v>18044</v>
      </c>
      <c r="H12" s="31">
        <v>18962</v>
      </c>
      <c r="I12" s="31">
        <v>29609</v>
      </c>
      <c r="J12" s="31">
        <v>77</v>
      </c>
      <c r="K12" s="31">
        <v>17</v>
      </c>
      <c r="L12" s="31">
        <v>1986</v>
      </c>
      <c r="M12" s="31">
        <v>3630</v>
      </c>
      <c r="N12" s="31">
        <v>27903</v>
      </c>
      <c r="O12" s="31">
        <v>13801</v>
      </c>
      <c r="P12" s="31">
        <v>16737</v>
      </c>
      <c r="Q12" s="31">
        <v>78050</v>
      </c>
      <c r="R12" s="31">
        <v>1515</v>
      </c>
      <c r="S12" s="31">
        <v>8</v>
      </c>
      <c r="T12" s="31">
        <v>6358</v>
      </c>
      <c r="U12" s="31">
        <v>14018</v>
      </c>
      <c r="V12" s="31">
        <f t="shared" si="0"/>
        <v>163867</v>
      </c>
      <c r="W12" s="31">
        <f t="shared" si="1"/>
        <v>316404</v>
      </c>
      <c r="X12" s="32">
        <f t="shared" si="2"/>
        <v>12.262589301272</v>
      </c>
      <c r="Y12" s="32">
        <f t="shared" si="3"/>
        <v>11.884658802093991</v>
      </c>
      <c r="Z12" s="32">
        <f t="shared" si="4"/>
        <v>13.477603777089046</v>
      </c>
      <c r="AA12" s="33">
        <v>1591216</v>
      </c>
      <c r="AB12" s="32">
        <f t="shared" si="5"/>
        <v>67.77973341602673</v>
      </c>
      <c r="AC12" s="34">
        <v>309650</v>
      </c>
      <c r="AD12" s="34">
        <v>288048</v>
      </c>
      <c r="AE12" s="35">
        <v>2525160</v>
      </c>
      <c r="AF12" s="35">
        <v>2423696</v>
      </c>
    </row>
    <row r="13" spans="1:32" s="35" customFormat="1" ht="15.75" x14ac:dyDescent="0.25">
      <c r="A13" s="29">
        <v>7</v>
      </c>
      <c r="B13" s="30" t="s">
        <v>50</v>
      </c>
      <c r="C13" s="31">
        <v>2065229</v>
      </c>
      <c r="D13" s="31">
        <v>83181</v>
      </c>
      <c r="E13" s="31">
        <v>247760</v>
      </c>
      <c r="F13" s="31">
        <v>3853</v>
      </c>
      <c r="G13" s="31">
        <v>13968</v>
      </c>
      <c r="H13" s="31">
        <v>813</v>
      </c>
      <c r="I13" s="31">
        <v>3299</v>
      </c>
      <c r="J13" s="31">
        <v>52</v>
      </c>
      <c r="K13" s="31">
        <v>36</v>
      </c>
      <c r="L13" s="31">
        <v>539</v>
      </c>
      <c r="M13" s="31">
        <v>580</v>
      </c>
      <c r="N13" s="31">
        <v>20400</v>
      </c>
      <c r="O13" s="31">
        <v>11782</v>
      </c>
      <c r="P13" s="31">
        <v>7909</v>
      </c>
      <c r="Q13" s="31">
        <v>80049</v>
      </c>
      <c r="R13" s="31">
        <v>694</v>
      </c>
      <c r="S13" s="31">
        <v>4</v>
      </c>
      <c r="T13" s="31">
        <v>6668</v>
      </c>
      <c r="U13" s="31">
        <v>11793</v>
      </c>
      <c r="V13" s="31">
        <f t="shared" si="0"/>
        <v>124109</v>
      </c>
      <c r="W13" s="31">
        <f t="shared" si="1"/>
        <v>369271</v>
      </c>
      <c r="X13" s="32">
        <f t="shared" si="2"/>
        <v>15.681947649807542</v>
      </c>
      <c r="Y13" s="32">
        <f t="shared" si="3"/>
        <v>14.26657661786343</v>
      </c>
      <c r="Z13" s="32">
        <f t="shared" si="4"/>
        <v>17.880390019702418</v>
      </c>
      <c r="AA13" s="33">
        <v>1637144</v>
      </c>
      <c r="AB13" s="32">
        <f t="shared" si="5"/>
        <v>79.27179019856878</v>
      </c>
      <c r="AC13" s="34">
        <v>348788</v>
      </c>
      <c r="AD13" s="34">
        <v>295739</v>
      </c>
      <c r="AE13" s="35">
        <v>2224137</v>
      </c>
      <c r="AF13" s="35">
        <v>2072950</v>
      </c>
    </row>
    <row r="14" spans="1:32" s="35" customFormat="1" ht="15.75" x14ac:dyDescent="0.25">
      <c r="A14" s="29">
        <v>8</v>
      </c>
      <c r="B14" s="30" t="s">
        <v>51</v>
      </c>
      <c r="C14" s="31">
        <v>355309</v>
      </c>
      <c r="D14" s="31">
        <v>49425</v>
      </c>
      <c r="E14" s="31">
        <v>133656</v>
      </c>
      <c r="F14" s="31">
        <v>1429</v>
      </c>
      <c r="G14" s="31">
        <v>2739</v>
      </c>
      <c r="H14" s="31">
        <v>412</v>
      </c>
      <c r="I14" s="31">
        <v>995</v>
      </c>
      <c r="J14" s="31">
        <v>22</v>
      </c>
      <c r="K14" s="31">
        <v>35</v>
      </c>
      <c r="L14" s="31">
        <v>280</v>
      </c>
      <c r="M14" s="31">
        <v>148</v>
      </c>
      <c r="N14" s="31">
        <v>7740</v>
      </c>
      <c r="O14" s="31">
        <v>5218</v>
      </c>
      <c r="P14" s="31">
        <v>1878</v>
      </c>
      <c r="Q14" s="31">
        <v>3630</v>
      </c>
      <c r="R14" s="31">
        <v>399</v>
      </c>
      <c r="S14" s="31">
        <v>3</v>
      </c>
      <c r="T14" s="31">
        <v>600</v>
      </c>
      <c r="U14" s="31">
        <v>688</v>
      </c>
      <c r="V14" s="31">
        <f t="shared" si="0"/>
        <v>62185</v>
      </c>
      <c r="W14" s="31">
        <f t="shared" si="1"/>
        <v>147112</v>
      </c>
      <c r="X14" s="32">
        <f t="shared" si="2"/>
        <v>40.510020666661056</v>
      </c>
      <c r="Y14" s="32">
        <f t="shared" si="3"/>
        <v>37.645578447870712</v>
      </c>
      <c r="Z14" s="32">
        <f t="shared" si="4"/>
        <v>41.403961059247024</v>
      </c>
      <c r="AA14" s="33">
        <v>344853</v>
      </c>
      <c r="AB14" s="32">
        <f t="shared" si="5"/>
        <v>97.057209358614614</v>
      </c>
      <c r="AC14" s="34">
        <v>144464</v>
      </c>
      <c r="AD14" s="34">
        <v>124157</v>
      </c>
      <c r="AE14" s="35">
        <v>356613</v>
      </c>
      <c r="AF14" s="35">
        <v>329805</v>
      </c>
    </row>
    <row r="15" spans="1:32" s="35" customFormat="1" ht="15.75" x14ac:dyDescent="0.25">
      <c r="A15" s="29">
        <v>9</v>
      </c>
      <c r="B15" s="30" t="s">
        <v>52</v>
      </c>
      <c r="C15" s="31">
        <v>274455</v>
      </c>
      <c r="D15" s="31">
        <v>54644</v>
      </c>
      <c r="E15" s="31">
        <v>78184</v>
      </c>
      <c r="F15" s="31">
        <v>3864</v>
      </c>
      <c r="G15" s="31">
        <v>9117</v>
      </c>
      <c r="H15" s="31">
        <v>29328</v>
      </c>
      <c r="I15" s="31">
        <v>59415</v>
      </c>
      <c r="J15" s="31">
        <v>62</v>
      </c>
      <c r="K15" s="31">
        <v>48</v>
      </c>
      <c r="L15" s="31">
        <v>1824</v>
      </c>
      <c r="M15" s="31">
        <v>3935</v>
      </c>
      <c r="N15" s="31">
        <v>9449</v>
      </c>
      <c r="O15" s="31">
        <v>3330</v>
      </c>
      <c r="P15" s="31">
        <v>8039</v>
      </c>
      <c r="Q15" s="31">
        <v>18192</v>
      </c>
      <c r="R15" s="31">
        <v>704</v>
      </c>
      <c r="S15" s="31">
        <v>4</v>
      </c>
      <c r="T15" s="31">
        <v>774</v>
      </c>
      <c r="U15" s="31">
        <v>940</v>
      </c>
      <c r="V15" s="31">
        <f t="shared" si="0"/>
        <v>108688</v>
      </c>
      <c r="W15" s="31">
        <f t="shared" si="1"/>
        <v>173165</v>
      </c>
      <c r="X15" s="32">
        <f t="shared" si="2"/>
        <v>58.381458569312542</v>
      </c>
      <c r="Y15" s="32">
        <f t="shared" si="3"/>
        <v>57.210645687150041</v>
      </c>
      <c r="Z15" s="32">
        <f t="shared" si="4"/>
        <v>63.094132007068552</v>
      </c>
      <c r="AA15" s="33">
        <v>215429</v>
      </c>
      <c r="AB15" s="32">
        <f t="shared" si="5"/>
        <v>78.493377785064951</v>
      </c>
      <c r="AC15" s="34">
        <v>167511</v>
      </c>
      <c r="AD15" s="34">
        <v>161437</v>
      </c>
      <c r="AE15" s="35">
        <v>286925</v>
      </c>
      <c r="AF15" s="35">
        <v>282180</v>
      </c>
    </row>
    <row r="16" spans="1:32" s="35" customFormat="1" ht="15.75" x14ac:dyDescent="0.25">
      <c r="A16" s="29">
        <v>10</v>
      </c>
      <c r="B16" s="30" t="s">
        <v>53</v>
      </c>
      <c r="C16" s="31">
        <v>22812</v>
      </c>
      <c r="D16" s="31">
        <v>4138</v>
      </c>
      <c r="E16" s="31">
        <v>4090</v>
      </c>
      <c r="F16" s="31">
        <v>107</v>
      </c>
      <c r="G16" s="31">
        <v>283</v>
      </c>
      <c r="H16" s="31">
        <v>4470</v>
      </c>
      <c r="I16" s="31">
        <v>8970</v>
      </c>
      <c r="J16" s="31">
        <v>35</v>
      </c>
      <c r="K16" s="31">
        <v>2</v>
      </c>
      <c r="L16" s="31">
        <v>396</v>
      </c>
      <c r="M16" s="31">
        <v>520</v>
      </c>
      <c r="N16" s="31">
        <v>8320</v>
      </c>
      <c r="O16" s="31">
        <v>1270</v>
      </c>
      <c r="P16" s="31">
        <v>466</v>
      </c>
      <c r="Q16" s="31">
        <v>552</v>
      </c>
      <c r="R16" s="31">
        <v>438</v>
      </c>
      <c r="S16" s="31">
        <v>1</v>
      </c>
      <c r="T16" s="31">
        <v>244</v>
      </c>
      <c r="U16" s="31">
        <v>155</v>
      </c>
      <c r="V16" s="31">
        <f t="shared" si="0"/>
        <v>18614</v>
      </c>
      <c r="W16" s="31">
        <f t="shared" si="1"/>
        <v>15843</v>
      </c>
      <c r="X16" s="32">
        <f t="shared" si="2"/>
        <v>61.713258785942493</v>
      </c>
      <c r="Y16" s="32">
        <f t="shared" si="3"/>
        <v>61.405941426110346</v>
      </c>
      <c r="Z16" s="32">
        <f t="shared" si="4"/>
        <v>69.450289321409784</v>
      </c>
      <c r="AA16" s="33">
        <v>11043</v>
      </c>
      <c r="AB16" s="32">
        <f t="shared" si="5"/>
        <v>48.408732246186219</v>
      </c>
      <c r="AC16" s="34">
        <v>15453</v>
      </c>
      <c r="AD16" s="34">
        <v>14614</v>
      </c>
      <c r="AE16" s="35">
        <v>25040</v>
      </c>
      <c r="AF16" s="35">
        <v>23799</v>
      </c>
    </row>
    <row r="17" spans="1:32" s="35" customFormat="1" ht="15.75" x14ac:dyDescent="0.25">
      <c r="A17" s="29">
        <v>11</v>
      </c>
      <c r="B17" s="30" t="s">
        <v>54</v>
      </c>
      <c r="C17" s="31">
        <v>438052</v>
      </c>
      <c r="D17" s="31">
        <v>54413</v>
      </c>
      <c r="E17" s="31">
        <v>121164</v>
      </c>
      <c r="F17" s="31">
        <v>1265</v>
      </c>
      <c r="G17" s="31">
        <v>3005</v>
      </c>
      <c r="H17" s="31">
        <v>545</v>
      </c>
      <c r="I17" s="31">
        <v>1812</v>
      </c>
      <c r="J17" s="31">
        <v>23</v>
      </c>
      <c r="K17" s="31">
        <v>2</v>
      </c>
      <c r="L17" s="31">
        <v>245</v>
      </c>
      <c r="M17" s="31">
        <v>418</v>
      </c>
      <c r="N17" s="31">
        <v>10188</v>
      </c>
      <c r="O17" s="31">
        <v>11989</v>
      </c>
      <c r="P17" s="31">
        <v>2253</v>
      </c>
      <c r="Q17" s="31">
        <v>5734</v>
      </c>
      <c r="R17" s="31">
        <v>74</v>
      </c>
      <c r="S17" s="31">
        <v>1</v>
      </c>
      <c r="T17" s="31">
        <v>946</v>
      </c>
      <c r="U17" s="31">
        <v>1414</v>
      </c>
      <c r="V17" s="31">
        <f t="shared" si="0"/>
        <v>69952</v>
      </c>
      <c r="W17" s="31">
        <f t="shared" si="1"/>
        <v>145539</v>
      </c>
      <c r="X17" s="32">
        <f t="shared" si="2"/>
        <v>37.646097155906169</v>
      </c>
      <c r="Y17" s="32">
        <f t="shared" si="3"/>
        <v>35.083449906603427</v>
      </c>
      <c r="Z17" s="32">
        <f t="shared" si="4"/>
        <v>33.224137773597654</v>
      </c>
      <c r="AA17" s="33">
        <v>389760</v>
      </c>
      <c r="AB17" s="32">
        <f t="shared" si="5"/>
        <v>88.97573804023267</v>
      </c>
      <c r="AC17" s="34">
        <v>145073</v>
      </c>
      <c r="AD17" s="34">
        <v>127154</v>
      </c>
      <c r="AE17" s="35">
        <v>385360</v>
      </c>
      <c r="AF17" s="35">
        <v>362433</v>
      </c>
    </row>
    <row r="18" spans="1:32" s="35" customFormat="1" ht="15.75" x14ac:dyDescent="0.25">
      <c r="A18" s="29">
        <v>12</v>
      </c>
      <c r="B18" s="30" t="s">
        <v>55</v>
      </c>
      <c r="C18" s="31">
        <v>489246</v>
      </c>
      <c r="D18" s="31">
        <v>163517</v>
      </c>
      <c r="E18" s="31">
        <v>124830</v>
      </c>
      <c r="F18" s="31">
        <v>4357</v>
      </c>
      <c r="G18" s="31">
        <v>8794</v>
      </c>
      <c r="H18" s="31">
        <v>71151</v>
      </c>
      <c r="I18" s="31">
        <v>93292</v>
      </c>
      <c r="J18" s="31">
        <v>42</v>
      </c>
      <c r="K18" s="31">
        <v>14</v>
      </c>
      <c r="L18" s="31">
        <v>1600</v>
      </c>
      <c r="M18" s="31">
        <v>2157</v>
      </c>
      <c r="N18" s="31">
        <v>62030</v>
      </c>
      <c r="O18" s="31">
        <v>18629</v>
      </c>
      <c r="P18" s="31">
        <v>2064</v>
      </c>
      <c r="Q18" s="31">
        <v>11903</v>
      </c>
      <c r="R18" s="31">
        <v>391</v>
      </c>
      <c r="S18" s="31">
        <v>3</v>
      </c>
      <c r="T18" s="31">
        <v>3189</v>
      </c>
      <c r="U18" s="31">
        <v>5948</v>
      </c>
      <c r="V18" s="31">
        <f t="shared" si="0"/>
        <v>308341</v>
      </c>
      <c r="W18" s="31">
        <f t="shared" si="1"/>
        <v>265570</v>
      </c>
      <c r="X18" s="32">
        <f t="shared" si="2"/>
        <v>50.195521264584123</v>
      </c>
      <c r="Y18" s="32">
        <f t="shared" si="3"/>
        <v>45.681847174384487</v>
      </c>
      <c r="Z18" s="32">
        <f t="shared" si="4"/>
        <v>54.281486205303672</v>
      </c>
      <c r="AA18" s="33">
        <v>334659</v>
      </c>
      <c r="AB18" s="32">
        <f t="shared" si="5"/>
        <v>68.403011981702448</v>
      </c>
      <c r="AC18" s="34">
        <v>266739</v>
      </c>
      <c r="AD18" s="34">
        <v>236346</v>
      </c>
      <c r="AE18" s="35">
        <v>531400</v>
      </c>
      <c r="AF18" s="35">
        <v>517374</v>
      </c>
    </row>
    <row r="19" spans="1:32" s="35" customFormat="1" ht="15.75" x14ac:dyDescent="0.25">
      <c r="A19" s="29">
        <v>13</v>
      </c>
      <c r="B19" s="30" t="s">
        <v>56</v>
      </c>
      <c r="C19" s="31">
        <v>2859242</v>
      </c>
      <c r="D19" s="31">
        <v>165657</v>
      </c>
      <c r="E19" s="31">
        <v>251197</v>
      </c>
      <c r="F19" s="31">
        <v>8916</v>
      </c>
      <c r="G19" s="31">
        <v>30145</v>
      </c>
      <c r="H19" s="31">
        <v>2276</v>
      </c>
      <c r="I19" s="31">
        <v>7414</v>
      </c>
      <c r="J19" s="31">
        <v>255</v>
      </c>
      <c r="K19" s="31">
        <v>658</v>
      </c>
      <c r="L19" s="31">
        <v>1575</v>
      </c>
      <c r="M19" s="31">
        <v>2020</v>
      </c>
      <c r="N19" s="31">
        <v>42790</v>
      </c>
      <c r="O19" s="31">
        <v>19413</v>
      </c>
      <c r="P19" s="31">
        <v>3495</v>
      </c>
      <c r="Q19" s="31">
        <v>26339</v>
      </c>
      <c r="R19" s="31">
        <v>1378</v>
      </c>
      <c r="S19" s="31">
        <v>3</v>
      </c>
      <c r="T19" s="31">
        <v>5133</v>
      </c>
      <c r="U19" s="31">
        <v>9436</v>
      </c>
      <c r="V19" s="31">
        <f t="shared" si="0"/>
        <v>231475</v>
      </c>
      <c r="W19" s="31">
        <f t="shared" si="1"/>
        <v>346625</v>
      </c>
      <c r="X19" s="32">
        <f t="shared" si="2"/>
        <v>8.829270416474678</v>
      </c>
      <c r="Y19" s="32">
        <f t="shared" si="3"/>
        <v>8.724887473926886</v>
      </c>
      <c r="Z19" s="32">
        <f t="shared" si="4"/>
        <v>12.122968255222888</v>
      </c>
      <c r="AA19" s="33">
        <v>1660720</v>
      </c>
      <c r="AB19" s="32">
        <f t="shared" si="5"/>
        <v>58.08252676758385</v>
      </c>
      <c r="AC19" s="34">
        <v>292026</v>
      </c>
      <c r="AD19" s="34">
        <v>260678</v>
      </c>
      <c r="AE19" s="35">
        <v>3307476</v>
      </c>
      <c r="AF19" s="35">
        <v>2987752</v>
      </c>
    </row>
    <row r="20" spans="1:32" s="35" customFormat="1" ht="15.75" x14ac:dyDescent="0.25">
      <c r="A20" s="29">
        <v>14</v>
      </c>
      <c r="B20" s="30" t="s">
        <v>57</v>
      </c>
      <c r="C20" s="31">
        <v>558318</v>
      </c>
      <c r="D20" s="31">
        <v>57028</v>
      </c>
      <c r="E20" s="31">
        <v>123180</v>
      </c>
      <c r="F20" s="31">
        <v>2751</v>
      </c>
      <c r="G20" s="31">
        <v>6313</v>
      </c>
      <c r="H20" s="31">
        <v>571</v>
      </c>
      <c r="I20" s="31">
        <v>2083</v>
      </c>
      <c r="J20" s="31">
        <v>41</v>
      </c>
      <c r="K20" s="31">
        <v>3</v>
      </c>
      <c r="L20" s="31">
        <v>246</v>
      </c>
      <c r="M20" s="31">
        <v>223</v>
      </c>
      <c r="N20" s="31">
        <v>6402</v>
      </c>
      <c r="O20" s="31">
        <v>5402</v>
      </c>
      <c r="P20" s="31">
        <v>3523</v>
      </c>
      <c r="Q20" s="31">
        <v>13737</v>
      </c>
      <c r="R20" s="31">
        <v>153</v>
      </c>
      <c r="S20" s="31">
        <v>1</v>
      </c>
      <c r="T20" s="31">
        <v>2537</v>
      </c>
      <c r="U20" s="31">
        <v>3767</v>
      </c>
      <c r="V20" s="31">
        <f t="shared" si="0"/>
        <v>73252</v>
      </c>
      <c r="W20" s="31">
        <f t="shared" si="1"/>
        <v>154709</v>
      </c>
      <c r="X20" s="32">
        <f t="shared" si="2"/>
        <v>25.691070488252528</v>
      </c>
      <c r="Y20" s="32">
        <f t="shared" si="3"/>
        <v>28.721932667601031</v>
      </c>
      <c r="Z20" s="32">
        <f t="shared" si="4"/>
        <v>27.709835613395949</v>
      </c>
      <c r="AA20" s="33">
        <v>489797</v>
      </c>
      <c r="AB20" s="32">
        <f t="shared" si="5"/>
        <v>87.727245046729635</v>
      </c>
      <c r="AC20" s="34">
        <v>150757</v>
      </c>
      <c r="AD20" s="34">
        <v>157387</v>
      </c>
      <c r="AE20" s="35">
        <v>586807</v>
      </c>
      <c r="AF20" s="35">
        <v>547968</v>
      </c>
    </row>
    <row r="21" spans="1:32" s="35" customFormat="1" ht="15.75" x14ac:dyDescent="0.25">
      <c r="A21" s="29">
        <v>15</v>
      </c>
      <c r="B21" s="30" t="s">
        <v>58</v>
      </c>
      <c r="C21" s="31">
        <v>2147152</v>
      </c>
      <c r="D21" s="31">
        <v>91035</v>
      </c>
      <c r="E21" s="31">
        <v>231397</v>
      </c>
      <c r="F21" s="31">
        <v>3475</v>
      </c>
      <c r="G21" s="31">
        <v>13036</v>
      </c>
      <c r="H21" s="31">
        <v>767</v>
      </c>
      <c r="I21" s="31">
        <v>3352</v>
      </c>
      <c r="J21" s="31">
        <v>38</v>
      </c>
      <c r="K21" s="31">
        <v>2</v>
      </c>
      <c r="L21" s="31">
        <v>435</v>
      </c>
      <c r="M21" s="31">
        <v>721</v>
      </c>
      <c r="N21" s="31">
        <v>18340</v>
      </c>
      <c r="O21" s="31">
        <v>21281</v>
      </c>
      <c r="P21" s="31">
        <v>7194</v>
      </c>
      <c r="Q21" s="31">
        <v>48533</v>
      </c>
      <c r="R21" s="31">
        <v>404</v>
      </c>
      <c r="S21" s="31">
        <v>2</v>
      </c>
      <c r="T21" s="31">
        <v>3409</v>
      </c>
      <c r="U21" s="31">
        <v>11803</v>
      </c>
      <c r="V21" s="31">
        <f t="shared" si="0"/>
        <v>125097</v>
      </c>
      <c r="W21" s="31">
        <f t="shared" si="1"/>
        <v>330127</v>
      </c>
      <c r="X21" s="32">
        <f t="shared" si="2"/>
        <v>14.874265305115861</v>
      </c>
      <c r="Y21" s="32">
        <f t="shared" si="3"/>
        <v>13.727765643018044</v>
      </c>
      <c r="Z21" s="32">
        <f t="shared" si="4"/>
        <v>15.375110844504722</v>
      </c>
      <c r="AA21" s="33">
        <v>1644018</v>
      </c>
      <c r="AB21" s="32">
        <f t="shared" si="5"/>
        <v>76.567378555407345</v>
      </c>
      <c r="AC21" s="34">
        <v>328711</v>
      </c>
      <c r="AD21" s="34">
        <v>281185</v>
      </c>
      <c r="AE21" s="35">
        <v>2209931</v>
      </c>
      <c r="AF21" s="35">
        <v>2048294</v>
      </c>
    </row>
    <row r="22" spans="1:32" s="35" customFormat="1" ht="15.75" x14ac:dyDescent="0.25">
      <c r="A22" s="29">
        <v>16</v>
      </c>
      <c r="B22" s="30" t="s">
        <v>59</v>
      </c>
      <c r="C22" s="31">
        <v>1358051</v>
      </c>
      <c r="D22" s="31">
        <v>105856</v>
      </c>
      <c r="E22" s="31">
        <v>284478</v>
      </c>
      <c r="F22" s="31">
        <v>4720</v>
      </c>
      <c r="G22" s="31">
        <v>16246</v>
      </c>
      <c r="H22" s="31">
        <v>2600</v>
      </c>
      <c r="I22" s="31">
        <v>8482</v>
      </c>
      <c r="J22" s="31">
        <v>40</v>
      </c>
      <c r="K22" s="31">
        <v>15</v>
      </c>
      <c r="L22" s="31">
        <v>655</v>
      </c>
      <c r="M22" s="31">
        <v>716</v>
      </c>
      <c r="N22" s="31">
        <v>13509</v>
      </c>
      <c r="O22" s="31">
        <v>10755</v>
      </c>
      <c r="P22" s="31">
        <v>5131</v>
      </c>
      <c r="Q22" s="31">
        <v>26284</v>
      </c>
      <c r="R22" s="31">
        <v>1183</v>
      </c>
      <c r="S22" s="31">
        <v>4</v>
      </c>
      <c r="T22" s="31">
        <v>8475</v>
      </c>
      <c r="U22" s="31">
        <v>17067</v>
      </c>
      <c r="V22" s="31">
        <f t="shared" si="0"/>
        <v>142169</v>
      </c>
      <c r="W22" s="31">
        <f t="shared" si="1"/>
        <v>364047</v>
      </c>
      <c r="X22" s="32">
        <f t="shared" si="2"/>
        <v>25.688928069899436</v>
      </c>
      <c r="Y22" s="32">
        <f t="shared" si="3"/>
        <v>24.983612004772908</v>
      </c>
      <c r="Z22" s="32">
        <f t="shared" si="4"/>
        <v>26.806577956203416</v>
      </c>
      <c r="AA22" s="33">
        <v>1122990</v>
      </c>
      <c r="AB22" s="32">
        <f t="shared" si="5"/>
        <v>82.691298044035165</v>
      </c>
      <c r="AC22" s="34">
        <v>354341</v>
      </c>
      <c r="AD22" s="34">
        <v>330818</v>
      </c>
      <c r="AE22" s="35">
        <v>1379353</v>
      </c>
      <c r="AF22" s="35">
        <v>1324140</v>
      </c>
    </row>
    <row r="23" spans="1:32" s="35" customFormat="1" ht="15.75" x14ac:dyDescent="0.25">
      <c r="A23" s="29">
        <v>17</v>
      </c>
      <c r="B23" s="30" t="s">
        <v>60</v>
      </c>
      <c r="C23" s="31">
        <v>3232711</v>
      </c>
      <c r="D23" s="31">
        <v>110211</v>
      </c>
      <c r="E23" s="31">
        <v>299321</v>
      </c>
      <c r="F23" s="31">
        <v>8587</v>
      </c>
      <c r="G23" s="31">
        <v>27464</v>
      </c>
      <c r="H23" s="31">
        <v>1494</v>
      </c>
      <c r="I23" s="31">
        <v>6910</v>
      </c>
      <c r="J23" s="31">
        <v>102</v>
      </c>
      <c r="K23" s="31">
        <v>65</v>
      </c>
      <c r="L23" s="31">
        <v>1754</v>
      </c>
      <c r="M23" s="31">
        <v>2890</v>
      </c>
      <c r="N23" s="31">
        <v>21951</v>
      </c>
      <c r="O23" s="31">
        <v>20381</v>
      </c>
      <c r="P23" s="31">
        <v>21946</v>
      </c>
      <c r="Q23" s="31">
        <v>99144</v>
      </c>
      <c r="R23" s="31">
        <v>1245</v>
      </c>
      <c r="S23" s="31">
        <v>6</v>
      </c>
      <c r="T23" s="31">
        <v>5967</v>
      </c>
      <c r="U23" s="31">
        <v>15204</v>
      </c>
      <c r="V23" s="31">
        <f t="shared" si="0"/>
        <v>173257</v>
      </c>
      <c r="W23" s="31">
        <f t="shared" si="1"/>
        <v>471385</v>
      </c>
      <c r="X23" s="32">
        <f t="shared" si="2"/>
        <v>14.521793047321136</v>
      </c>
      <c r="Y23" s="32">
        <f t="shared" si="3"/>
        <v>12.010254588973332</v>
      </c>
      <c r="Z23" s="32">
        <f t="shared" si="4"/>
        <v>14.581724131850946</v>
      </c>
      <c r="AA23" s="33">
        <v>2419754</v>
      </c>
      <c r="AB23" s="32">
        <f t="shared" si="5"/>
        <v>74.85215968888032</v>
      </c>
      <c r="AC23" s="34">
        <v>511037</v>
      </c>
      <c r="AD23" s="34">
        <v>402427</v>
      </c>
      <c r="AE23" s="35">
        <v>3519104</v>
      </c>
      <c r="AF23" s="35">
        <v>3350695</v>
      </c>
    </row>
    <row r="24" spans="1:32" s="35" customFormat="1" ht="15.75" x14ac:dyDescent="0.25">
      <c r="A24" s="29">
        <v>18</v>
      </c>
      <c r="B24" s="30" t="s">
        <v>61</v>
      </c>
      <c r="C24" s="31">
        <v>1171993</v>
      </c>
      <c r="D24" s="31">
        <v>158601</v>
      </c>
      <c r="E24" s="31">
        <v>270336</v>
      </c>
      <c r="F24" s="31">
        <v>6330</v>
      </c>
      <c r="G24" s="31">
        <v>14379</v>
      </c>
      <c r="H24" s="31">
        <v>4487</v>
      </c>
      <c r="I24" s="31">
        <v>5057</v>
      </c>
      <c r="J24" s="31">
        <v>248</v>
      </c>
      <c r="K24" s="31">
        <v>143</v>
      </c>
      <c r="L24" s="31">
        <v>1023</v>
      </c>
      <c r="M24" s="31">
        <v>1261</v>
      </c>
      <c r="N24" s="31">
        <v>34048</v>
      </c>
      <c r="O24" s="31">
        <v>12622</v>
      </c>
      <c r="P24" s="31">
        <v>10912</v>
      </c>
      <c r="Q24" s="31">
        <v>29628</v>
      </c>
      <c r="R24" s="31">
        <v>1535</v>
      </c>
      <c r="S24" s="31">
        <v>18</v>
      </c>
      <c r="T24" s="31">
        <v>13248</v>
      </c>
      <c r="U24" s="31">
        <v>8350</v>
      </c>
      <c r="V24" s="31">
        <f t="shared" si="0"/>
        <v>230432</v>
      </c>
      <c r="W24" s="31">
        <f t="shared" si="1"/>
        <v>341794</v>
      </c>
      <c r="X24" s="32">
        <f t="shared" si="2"/>
        <v>26.399307022937897</v>
      </c>
      <c r="Y24" s="32">
        <f t="shared" si="3"/>
        <v>26.724713437877607</v>
      </c>
      <c r="Z24" s="32">
        <f t="shared" si="4"/>
        <v>29.163484764840746</v>
      </c>
      <c r="AA24" s="33">
        <v>870496</v>
      </c>
      <c r="AB24" s="32">
        <f t="shared" si="5"/>
        <v>74.274846351471382</v>
      </c>
      <c r="AC24" s="34">
        <v>326707</v>
      </c>
      <c r="AD24" s="34">
        <v>320254</v>
      </c>
      <c r="AE24" s="35">
        <v>1237559</v>
      </c>
      <c r="AF24" s="35">
        <v>1198344</v>
      </c>
    </row>
    <row r="25" spans="1:32" s="35" customFormat="1" ht="15.75" x14ac:dyDescent="0.25">
      <c r="A25" s="29">
        <v>19</v>
      </c>
      <c r="B25" s="30" t="s">
        <v>62</v>
      </c>
      <c r="C25" s="31">
        <v>2412349</v>
      </c>
      <c r="D25" s="31">
        <v>221711</v>
      </c>
      <c r="E25" s="31">
        <v>438400</v>
      </c>
      <c r="F25" s="31">
        <v>9203</v>
      </c>
      <c r="G25" s="31">
        <v>26017</v>
      </c>
      <c r="H25" s="31">
        <v>1856</v>
      </c>
      <c r="I25" s="31">
        <v>3302</v>
      </c>
      <c r="J25" s="31">
        <v>88</v>
      </c>
      <c r="K25" s="31">
        <v>27</v>
      </c>
      <c r="L25" s="31">
        <v>4523</v>
      </c>
      <c r="M25" s="31">
        <v>3050</v>
      </c>
      <c r="N25" s="31">
        <v>32407</v>
      </c>
      <c r="O25" s="31">
        <v>24545</v>
      </c>
      <c r="P25" s="31">
        <v>5689</v>
      </c>
      <c r="Q25" s="31">
        <v>27845</v>
      </c>
      <c r="R25" s="31">
        <v>1185</v>
      </c>
      <c r="S25" s="31">
        <v>16</v>
      </c>
      <c r="T25" s="31">
        <v>11529</v>
      </c>
      <c r="U25" s="31">
        <v>17775</v>
      </c>
      <c r="V25" s="31">
        <f t="shared" si="0"/>
        <v>288191</v>
      </c>
      <c r="W25" s="31">
        <f t="shared" si="1"/>
        <v>540977</v>
      </c>
      <c r="X25" s="32">
        <f t="shared" si="2"/>
        <v>20.389494798400492</v>
      </c>
      <c r="Y25" s="32">
        <f t="shared" si="3"/>
        <v>20.40349825434236</v>
      </c>
      <c r="Z25" s="32">
        <f t="shared" si="4"/>
        <v>22.425320714374248</v>
      </c>
      <c r="AA25" s="33">
        <v>1868901</v>
      </c>
      <c r="AB25" s="32">
        <f t="shared" si="5"/>
        <v>77.472248003916505</v>
      </c>
      <c r="AC25" s="34">
        <v>536510</v>
      </c>
      <c r="AD25" s="34">
        <v>505746</v>
      </c>
      <c r="AE25" s="35">
        <v>2631306</v>
      </c>
      <c r="AF25" s="35">
        <v>2478722</v>
      </c>
    </row>
    <row r="26" spans="1:32" s="35" customFormat="1" ht="15.75" x14ac:dyDescent="0.25">
      <c r="A26" s="29">
        <v>20</v>
      </c>
      <c r="B26" s="30" t="s">
        <v>63</v>
      </c>
      <c r="C26" s="31">
        <v>361296</v>
      </c>
      <c r="D26" s="31">
        <v>127058</v>
      </c>
      <c r="E26" s="31">
        <v>126613</v>
      </c>
      <c r="F26" s="31">
        <v>5717</v>
      </c>
      <c r="G26" s="31">
        <v>8576</v>
      </c>
      <c r="H26" s="31">
        <v>25680</v>
      </c>
      <c r="I26" s="31">
        <v>31690</v>
      </c>
      <c r="J26" s="31">
        <v>19</v>
      </c>
      <c r="K26" s="31">
        <v>16</v>
      </c>
      <c r="L26" s="31">
        <v>1294</v>
      </c>
      <c r="M26" s="31">
        <v>1627</v>
      </c>
      <c r="N26" s="31">
        <v>29862</v>
      </c>
      <c r="O26" s="31">
        <v>12346</v>
      </c>
      <c r="P26" s="31">
        <v>1906</v>
      </c>
      <c r="Q26" s="31">
        <v>4470</v>
      </c>
      <c r="R26" s="31">
        <v>348</v>
      </c>
      <c r="S26" s="31">
        <v>3</v>
      </c>
      <c r="T26" s="31">
        <v>676</v>
      </c>
      <c r="U26" s="31">
        <v>836</v>
      </c>
      <c r="V26" s="31">
        <f t="shared" si="0"/>
        <v>192560</v>
      </c>
      <c r="W26" s="31">
        <f t="shared" si="1"/>
        <v>186177</v>
      </c>
      <c r="X26" s="32">
        <f t="shared" si="2"/>
        <v>48.492124170000629</v>
      </c>
      <c r="Y26" s="32">
        <f t="shared" si="3"/>
        <v>46.564615003011937</v>
      </c>
      <c r="Z26" s="32">
        <f t="shared" si="4"/>
        <v>51.53032416633453</v>
      </c>
      <c r="AA26" s="33">
        <v>246439</v>
      </c>
      <c r="AB26" s="32">
        <f t="shared" si="5"/>
        <v>68.209722775784954</v>
      </c>
      <c r="AC26" s="34">
        <v>185205</v>
      </c>
      <c r="AD26" s="34">
        <v>170833</v>
      </c>
      <c r="AE26" s="35">
        <v>381928</v>
      </c>
      <c r="AF26" s="35">
        <v>366873</v>
      </c>
    </row>
    <row r="27" spans="1:32" s="35" customFormat="1" ht="15.75" x14ac:dyDescent="0.25">
      <c r="A27" s="29">
        <v>21</v>
      </c>
      <c r="B27" s="30" t="s">
        <v>64</v>
      </c>
      <c r="C27" s="31">
        <v>2812631</v>
      </c>
      <c r="D27" s="31">
        <v>76436</v>
      </c>
      <c r="E27" s="31">
        <v>167316</v>
      </c>
      <c r="F27" s="31">
        <v>2332</v>
      </c>
      <c r="G27" s="31">
        <v>4330</v>
      </c>
      <c r="H27" s="31">
        <v>516</v>
      </c>
      <c r="I27" s="31">
        <v>1252</v>
      </c>
      <c r="J27" s="31">
        <v>26</v>
      </c>
      <c r="K27" s="31">
        <v>10</v>
      </c>
      <c r="L27" s="31">
        <v>207</v>
      </c>
      <c r="M27" s="31">
        <v>1004</v>
      </c>
      <c r="N27" s="31">
        <v>7219</v>
      </c>
      <c r="O27" s="31">
        <v>4746</v>
      </c>
      <c r="P27" s="31">
        <v>4270</v>
      </c>
      <c r="Q27" s="31">
        <v>34881</v>
      </c>
      <c r="R27" s="31">
        <v>175</v>
      </c>
      <c r="S27" s="31">
        <v>1</v>
      </c>
      <c r="T27" s="31">
        <v>2637</v>
      </c>
      <c r="U27" s="31">
        <v>4177</v>
      </c>
      <c r="V27" s="31">
        <f t="shared" si="0"/>
        <v>93818</v>
      </c>
      <c r="W27" s="31">
        <f t="shared" si="1"/>
        <v>217717</v>
      </c>
      <c r="X27" s="32">
        <f t="shared" si="2"/>
        <v>7.2893260446502559</v>
      </c>
      <c r="Y27" s="32">
        <f t="shared" si="3"/>
        <v>6.7565393464397951</v>
      </c>
      <c r="Z27" s="32">
        <f t="shared" si="4"/>
        <v>7.7406883448273165</v>
      </c>
      <c r="AA27" s="33">
        <v>2417220</v>
      </c>
      <c r="AB27" s="32">
        <f t="shared" si="5"/>
        <v>85.941597031391609</v>
      </c>
      <c r="AC27" s="34">
        <v>207845</v>
      </c>
      <c r="AD27" s="34">
        <v>188564</v>
      </c>
      <c r="AE27" s="35">
        <v>2851361</v>
      </c>
      <c r="AF27" s="35">
        <v>2790837</v>
      </c>
    </row>
    <row r="28" spans="1:32" s="35" customFormat="1" ht="15.75" x14ac:dyDescent="0.25">
      <c r="A28" s="29">
        <v>22</v>
      </c>
      <c r="B28" s="30" t="s">
        <v>65</v>
      </c>
      <c r="C28" s="31">
        <v>191461</v>
      </c>
      <c r="D28" s="31">
        <v>43937</v>
      </c>
      <c r="E28" s="31">
        <v>61703</v>
      </c>
      <c r="F28" s="31">
        <v>2761</v>
      </c>
      <c r="G28" s="31">
        <v>4474</v>
      </c>
      <c r="H28" s="31">
        <v>22503</v>
      </c>
      <c r="I28" s="31">
        <v>33984</v>
      </c>
      <c r="J28" s="31">
        <v>31</v>
      </c>
      <c r="K28" s="31">
        <v>17</v>
      </c>
      <c r="L28" s="31">
        <v>1499</v>
      </c>
      <c r="M28" s="31">
        <v>2771</v>
      </c>
      <c r="N28" s="31">
        <v>14888</v>
      </c>
      <c r="O28" s="31">
        <v>6687</v>
      </c>
      <c r="P28" s="31">
        <v>2071</v>
      </c>
      <c r="Q28" s="31">
        <v>5055</v>
      </c>
      <c r="R28" s="31">
        <v>303</v>
      </c>
      <c r="S28" s="31">
        <v>2</v>
      </c>
      <c r="T28" s="31">
        <v>2855</v>
      </c>
      <c r="U28" s="31">
        <v>4836</v>
      </c>
      <c r="V28" s="31">
        <f t="shared" si="0"/>
        <v>90848</v>
      </c>
      <c r="W28" s="31">
        <f t="shared" si="1"/>
        <v>119529</v>
      </c>
      <c r="X28" s="32">
        <f t="shared" si="2"/>
        <v>55.414282269929295</v>
      </c>
      <c r="Y28" s="32">
        <f t="shared" si="3"/>
        <v>55.921759690477899</v>
      </c>
      <c r="Z28" s="32">
        <f t="shared" si="4"/>
        <v>62.429946568752904</v>
      </c>
      <c r="AA28" s="33">
        <v>141688</v>
      </c>
      <c r="AB28" s="32">
        <f t="shared" si="5"/>
        <v>74.003582975122868</v>
      </c>
      <c r="AC28" s="34">
        <v>112619</v>
      </c>
      <c r="AD28" s="34">
        <v>109270</v>
      </c>
      <c r="AE28" s="35">
        <v>203231</v>
      </c>
      <c r="AF28" s="35">
        <v>195398</v>
      </c>
    </row>
    <row r="29" spans="1:32" s="35" customFormat="1" ht="15.75" x14ac:dyDescent="0.25">
      <c r="A29" s="29">
        <v>23</v>
      </c>
      <c r="B29" s="30" t="s">
        <v>66</v>
      </c>
      <c r="C29" s="31">
        <v>1097176</v>
      </c>
      <c r="D29" s="31">
        <v>74150</v>
      </c>
      <c r="E29" s="31">
        <v>146668</v>
      </c>
      <c r="F29" s="31">
        <v>4489</v>
      </c>
      <c r="G29" s="31">
        <v>12534</v>
      </c>
      <c r="H29" s="31">
        <v>36494</v>
      </c>
      <c r="I29" s="31">
        <v>66043</v>
      </c>
      <c r="J29" s="31">
        <v>73</v>
      </c>
      <c r="K29" s="31">
        <v>109</v>
      </c>
      <c r="L29" s="31">
        <v>4345</v>
      </c>
      <c r="M29" s="31">
        <v>9307</v>
      </c>
      <c r="N29" s="31">
        <v>46739</v>
      </c>
      <c r="O29" s="31">
        <v>15430</v>
      </c>
      <c r="P29" s="31">
        <v>5132</v>
      </c>
      <c r="Q29" s="31">
        <v>22594</v>
      </c>
      <c r="R29" s="31">
        <v>427</v>
      </c>
      <c r="S29" s="31">
        <v>2</v>
      </c>
      <c r="T29" s="31">
        <v>3093</v>
      </c>
      <c r="U29" s="31">
        <v>4184</v>
      </c>
      <c r="V29" s="31">
        <f t="shared" si="0"/>
        <v>174942</v>
      </c>
      <c r="W29" s="31">
        <f t="shared" si="1"/>
        <v>276871</v>
      </c>
      <c r="X29" s="32">
        <f t="shared" si="2"/>
        <v>22.048619157656375</v>
      </c>
      <c r="Y29" s="32">
        <f t="shared" si="3"/>
        <v>21.618278225722438</v>
      </c>
      <c r="Z29" s="32">
        <f t="shared" si="4"/>
        <v>25.234875717296042</v>
      </c>
      <c r="AA29" s="33">
        <v>676276</v>
      </c>
      <c r="AB29" s="32">
        <f t="shared" si="5"/>
        <v>61.637877605780659</v>
      </c>
      <c r="AC29" s="34">
        <v>266402</v>
      </c>
      <c r="AD29" s="34">
        <v>249027</v>
      </c>
      <c r="AE29" s="35">
        <v>1208248</v>
      </c>
      <c r="AF29" s="35">
        <v>1151928</v>
      </c>
    </row>
    <row r="30" spans="1:32" s="35" customFormat="1" ht="15.75" x14ac:dyDescent="0.25">
      <c r="A30" s="29">
        <v>24</v>
      </c>
      <c r="B30" s="30" t="s">
        <v>67</v>
      </c>
      <c r="C30" s="31">
        <v>875663</v>
      </c>
      <c r="D30" s="31">
        <v>191313</v>
      </c>
      <c r="E30" s="31">
        <v>142756</v>
      </c>
      <c r="F30" s="31">
        <v>9711</v>
      </c>
      <c r="G30" s="31">
        <v>14664</v>
      </c>
      <c r="H30" s="31">
        <v>22690</v>
      </c>
      <c r="I30" s="31">
        <v>27928</v>
      </c>
      <c r="J30" s="31">
        <v>71</v>
      </c>
      <c r="K30" s="31">
        <v>28</v>
      </c>
      <c r="L30" s="31">
        <v>2492</v>
      </c>
      <c r="M30" s="31">
        <v>4419</v>
      </c>
      <c r="N30" s="31">
        <v>84664</v>
      </c>
      <c r="O30" s="31">
        <v>27767</v>
      </c>
      <c r="P30" s="31">
        <v>3103</v>
      </c>
      <c r="Q30" s="31">
        <v>10602</v>
      </c>
      <c r="R30" s="31">
        <v>604</v>
      </c>
      <c r="S30" s="31">
        <v>7</v>
      </c>
      <c r="T30" s="31">
        <v>11739</v>
      </c>
      <c r="U30" s="31">
        <v>7922</v>
      </c>
      <c r="V30" s="31">
        <f t="shared" si="0"/>
        <v>326387</v>
      </c>
      <c r="W30" s="31">
        <f t="shared" si="1"/>
        <v>236093</v>
      </c>
      <c r="X30" s="32">
        <f t="shared" si="2"/>
        <v>26.010910625953869</v>
      </c>
      <c r="Y30" s="32">
        <f t="shared" si="3"/>
        <v>28.110517476870257</v>
      </c>
      <c r="Z30" s="32">
        <f t="shared" si="4"/>
        <v>26.961627932206795</v>
      </c>
      <c r="AA30" s="33">
        <v>544907</v>
      </c>
      <c r="AB30" s="32">
        <f t="shared" si="5"/>
        <v>62.227934719178499</v>
      </c>
      <c r="AC30" s="34">
        <v>240307</v>
      </c>
      <c r="AD30" s="34">
        <v>249236</v>
      </c>
      <c r="AE30" s="35">
        <v>923870</v>
      </c>
      <c r="AF30" s="35">
        <v>886629</v>
      </c>
    </row>
    <row r="31" spans="1:32" s="35" customFormat="1" ht="15.75" x14ac:dyDescent="0.25">
      <c r="A31" s="29">
        <v>25</v>
      </c>
      <c r="B31" s="30" t="s">
        <v>68</v>
      </c>
      <c r="C31" s="31">
        <v>781067</v>
      </c>
      <c r="D31" s="31">
        <v>106361</v>
      </c>
      <c r="E31" s="31">
        <v>250565</v>
      </c>
      <c r="F31" s="31">
        <v>4845</v>
      </c>
      <c r="G31" s="31">
        <v>13763</v>
      </c>
      <c r="H31" s="31">
        <v>442</v>
      </c>
      <c r="I31" s="31">
        <v>1398</v>
      </c>
      <c r="J31" s="31">
        <v>27</v>
      </c>
      <c r="K31" s="31">
        <v>38</v>
      </c>
      <c r="L31" s="31">
        <v>3157</v>
      </c>
      <c r="M31" s="31">
        <v>1696</v>
      </c>
      <c r="N31" s="31">
        <v>17295</v>
      </c>
      <c r="O31" s="31">
        <v>13717</v>
      </c>
      <c r="P31" s="31">
        <v>3071</v>
      </c>
      <c r="Q31" s="31">
        <v>12666</v>
      </c>
      <c r="R31" s="31">
        <v>841</v>
      </c>
      <c r="S31" s="31">
        <v>2</v>
      </c>
      <c r="T31" s="31">
        <v>4162</v>
      </c>
      <c r="U31" s="31">
        <v>8488</v>
      </c>
      <c r="V31" s="31">
        <f t="shared" si="0"/>
        <v>140201</v>
      </c>
      <c r="W31" s="31">
        <f t="shared" si="1"/>
        <v>302333</v>
      </c>
      <c r="X31" s="32">
        <f t="shared" si="2"/>
        <v>34.1820116212456</v>
      </c>
      <c r="Y31" s="32">
        <f t="shared" si="3"/>
        <v>33.793675948984983</v>
      </c>
      <c r="Z31" s="32">
        <f t="shared" si="4"/>
        <v>38.707690889513955</v>
      </c>
      <c r="AA31" s="33">
        <v>655793</v>
      </c>
      <c r="AB31" s="32">
        <f t="shared" si="5"/>
        <v>83.9611710647102</v>
      </c>
      <c r="AC31" s="34">
        <v>292369</v>
      </c>
      <c r="AD31" s="34">
        <v>273158</v>
      </c>
      <c r="AE31" s="35">
        <v>855330</v>
      </c>
      <c r="AF31" s="35">
        <v>808311</v>
      </c>
    </row>
    <row r="32" spans="1:32" s="35" customFormat="1" ht="15.75" x14ac:dyDescent="0.25">
      <c r="A32" s="29">
        <v>26</v>
      </c>
      <c r="B32" s="30" t="s">
        <v>69</v>
      </c>
      <c r="C32" s="31">
        <v>470668</v>
      </c>
      <c r="D32" s="31">
        <v>34609</v>
      </c>
      <c r="E32" s="31">
        <v>87690</v>
      </c>
      <c r="F32" s="31">
        <v>2099</v>
      </c>
      <c r="G32" s="31">
        <v>5359</v>
      </c>
      <c r="H32" s="31">
        <v>1509</v>
      </c>
      <c r="I32" s="31">
        <v>6081</v>
      </c>
      <c r="J32" s="31">
        <v>28</v>
      </c>
      <c r="K32" s="31">
        <v>3</v>
      </c>
      <c r="L32" s="31">
        <v>168</v>
      </c>
      <c r="M32" s="31">
        <v>176</v>
      </c>
      <c r="N32" s="31">
        <v>4123</v>
      </c>
      <c r="O32" s="31">
        <v>5992</v>
      </c>
      <c r="P32" s="31">
        <v>695</v>
      </c>
      <c r="Q32" s="31">
        <v>2618</v>
      </c>
      <c r="R32" s="31">
        <v>82</v>
      </c>
      <c r="S32" s="31">
        <v>0</v>
      </c>
      <c r="T32" s="31">
        <v>1492</v>
      </c>
      <c r="U32" s="31">
        <v>1553</v>
      </c>
      <c r="V32" s="31">
        <f t="shared" si="0"/>
        <v>44805</v>
      </c>
      <c r="W32" s="31">
        <f t="shared" si="1"/>
        <v>109472</v>
      </c>
      <c r="X32" s="32">
        <f t="shared" si="2"/>
        <v>24.035813135218117</v>
      </c>
      <c r="Y32" s="32">
        <f t="shared" si="3"/>
        <v>22.080453537773078</v>
      </c>
      <c r="Z32" s="32">
        <f t="shared" si="4"/>
        <v>23.258857623632796</v>
      </c>
      <c r="AA32" s="33">
        <v>374976</v>
      </c>
      <c r="AB32" s="32">
        <f t="shared" si="5"/>
        <v>79.668896122107299</v>
      </c>
      <c r="AC32" s="34">
        <v>107249</v>
      </c>
      <c r="AD32" s="34">
        <v>96513</v>
      </c>
      <c r="AE32" s="35">
        <v>446205</v>
      </c>
      <c r="AF32" s="35">
        <v>437097</v>
      </c>
    </row>
    <row r="33" spans="1:32" s="35" customFormat="1" ht="15.75" x14ac:dyDescent="0.25">
      <c r="A33" s="29">
        <v>27</v>
      </c>
      <c r="B33" s="30" t="s">
        <v>70</v>
      </c>
      <c r="C33" s="31">
        <v>8514092</v>
      </c>
      <c r="D33" s="31">
        <v>223019</v>
      </c>
      <c r="E33" s="31">
        <v>475182</v>
      </c>
      <c r="F33" s="31">
        <v>11392</v>
      </c>
      <c r="G33" s="31">
        <v>33224</v>
      </c>
      <c r="H33" s="31">
        <v>2389</v>
      </c>
      <c r="I33" s="31">
        <v>7567</v>
      </c>
      <c r="J33" s="31">
        <v>159</v>
      </c>
      <c r="K33" s="31">
        <v>30</v>
      </c>
      <c r="L33" s="31">
        <v>1324</v>
      </c>
      <c r="M33" s="31">
        <v>1487</v>
      </c>
      <c r="N33" s="31">
        <v>32602</v>
      </c>
      <c r="O33" s="31">
        <v>15095</v>
      </c>
      <c r="P33" s="31">
        <v>10046</v>
      </c>
      <c r="Q33" s="31">
        <v>58111</v>
      </c>
      <c r="R33" s="31">
        <v>957</v>
      </c>
      <c r="S33" s="31">
        <v>2</v>
      </c>
      <c r="T33" s="31">
        <v>20049</v>
      </c>
      <c r="U33" s="31">
        <v>47751</v>
      </c>
      <c r="V33" s="31">
        <f t="shared" si="0"/>
        <v>301937</v>
      </c>
      <c r="W33" s="31">
        <f t="shared" si="1"/>
        <v>638449</v>
      </c>
      <c r="X33" s="32">
        <f t="shared" si="2"/>
        <v>6.7387559914891764</v>
      </c>
      <c r="Y33" s="32">
        <f t="shared" si="3"/>
        <v>6.5847167206931223</v>
      </c>
      <c r="Z33" s="32">
        <f t="shared" si="4"/>
        <v>7.49873268928736</v>
      </c>
      <c r="AA33" s="33">
        <v>6248295</v>
      </c>
      <c r="AB33" s="32">
        <f t="shared" si="5"/>
        <v>73.387684793633895</v>
      </c>
      <c r="AC33" s="34">
        <v>618892</v>
      </c>
      <c r="AD33" s="34">
        <v>575454</v>
      </c>
      <c r="AE33" s="35">
        <v>9184069</v>
      </c>
      <c r="AF33" s="35">
        <v>8739237</v>
      </c>
    </row>
    <row r="34" spans="1:32" s="35" customFormat="1" ht="15.75" x14ac:dyDescent="0.25">
      <c r="A34" s="29">
        <v>28</v>
      </c>
      <c r="B34" s="30" t="s">
        <v>71</v>
      </c>
      <c r="C34" s="31">
        <v>1404744</v>
      </c>
      <c r="D34" s="31">
        <v>139770</v>
      </c>
      <c r="E34" s="31">
        <v>300399</v>
      </c>
      <c r="F34" s="31">
        <v>13119</v>
      </c>
      <c r="G34" s="31">
        <v>27933</v>
      </c>
      <c r="H34" s="31">
        <v>10482</v>
      </c>
      <c r="I34" s="31">
        <v>18087</v>
      </c>
      <c r="J34" s="31">
        <v>115</v>
      </c>
      <c r="K34" s="31">
        <v>169</v>
      </c>
      <c r="L34" s="31">
        <v>3188</v>
      </c>
      <c r="M34" s="31">
        <v>4035</v>
      </c>
      <c r="N34" s="31">
        <v>41616</v>
      </c>
      <c r="O34" s="31">
        <v>22910</v>
      </c>
      <c r="P34" s="31">
        <v>49339</v>
      </c>
      <c r="Q34" s="31">
        <v>101473</v>
      </c>
      <c r="R34" s="31">
        <v>1801</v>
      </c>
      <c r="S34" s="31">
        <v>4</v>
      </c>
      <c r="T34" s="31">
        <v>17824</v>
      </c>
      <c r="U34" s="31">
        <v>83609</v>
      </c>
      <c r="V34" s="31">
        <f t="shared" si="0"/>
        <v>277254</v>
      </c>
      <c r="W34" s="31">
        <f t="shared" si="1"/>
        <v>558619</v>
      </c>
      <c r="X34" s="32">
        <f t="shared" si="2"/>
        <v>36.132265332783689</v>
      </c>
      <c r="Y34" s="32">
        <f t="shared" si="3"/>
        <v>35.377885382562525</v>
      </c>
      <c r="Z34" s="32">
        <f t="shared" si="4"/>
        <v>39.76660516079798</v>
      </c>
      <c r="AA34" s="33">
        <v>1118726</v>
      </c>
      <c r="AB34" s="32">
        <f t="shared" si="5"/>
        <v>79.639137095442308</v>
      </c>
      <c r="AC34" s="34">
        <v>549562</v>
      </c>
      <c r="AD34" s="34">
        <v>514352</v>
      </c>
      <c r="AE34" s="35">
        <v>1520973</v>
      </c>
      <c r="AF34" s="35">
        <v>1453880</v>
      </c>
    </row>
    <row r="35" spans="1:32" s="35" customFormat="1" ht="15.75" x14ac:dyDescent="0.25">
      <c r="A35" s="29">
        <v>29</v>
      </c>
      <c r="B35" s="30" t="s">
        <v>72</v>
      </c>
      <c r="C35" s="31">
        <v>16179905</v>
      </c>
      <c r="D35" s="31">
        <v>97694</v>
      </c>
      <c r="E35" s="31">
        <v>268801</v>
      </c>
      <c r="F35" s="31">
        <v>11113</v>
      </c>
      <c r="G35" s="31">
        <v>35516</v>
      </c>
      <c r="H35" s="31">
        <v>26334</v>
      </c>
      <c r="I35" s="31">
        <v>65008</v>
      </c>
      <c r="J35" s="31">
        <v>307</v>
      </c>
      <c r="K35" s="31">
        <v>112</v>
      </c>
      <c r="L35" s="31">
        <v>2619</v>
      </c>
      <c r="M35" s="31">
        <v>5120</v>
      </c>
      <c r="N35" s="31">
        <v>90937</v>
      </c>
      <c r="O35" s="31">
        <v>31278</v>
      </c>
      <c r="P35" s="31">
        <v>18390</v>
      </c>
      <c r="Q35" s="31">
        <v>204355</v>
      </c>
      <c r="R35" s="31">
        <v>2899</v>
      </c>
      <c r="S35" s="31">
        <v>15</v>
      </c>
      <c r="T35" s="31">
        <v>9181</v>
      </c>
      <c r="U35" s="31">
        <v>48514</v>
      </c>
      <c r="V35" s="31">
        <f t="shared" si="0"/>
        <v>259474</v>
      </c>
      <c r="W35" s="31">
        <f t="shared" si="1"/>
        <v>658719</v>
      </c>
      <c r="X35" s="32">
        <f t="shared" si="2"/>
        <v>3.5889976404986208</v>
      </c>
      <c r="Y35" s="32">
        <f t="shared" si="3"/>
        <v>3.6356659307554398</v>
      </c>
      <c r="Z35" s="32">
        <f t="shared" si="4"/>
        <v>4.0712167345852768</v>
      </c>
      <c r="AA35" s="33">
        <v>11070383</v>
      </c>
      <c r="AB35" s="32">
        <f t="shared" si="5"/>
        <v>68.42056860037188</v>
      </c>
      <c r="AC35" s="34">
        <v>651921</v>
      </c>
      <c r="AD35" s="34">
        <v>608537</v>
      </c>
      <c r="AE35" s="35">
        <v>18164431</v>
      </c>
      <c r="AF35" s="35">
        <v>16737979</v>
      </c>
    </row>
    <row r="36" spans="1:32" s="35" customFormat="1" ht="15.75" x14ac:dyDescent="0.25">
      <c r="A36" s="29">
        <v>30</v>
      </c>
      <c r="B36" s="30" t="s">
        <v>73</v>
      </c>
      <c r="C36" s="31">
        <v>1234774</v>
      </c>
      <c r="D36" s="31">
        <v>105465</v>
      </c>
      <c r="E36" s="31">
        <v>237496</v>
      </c>
      <c r="F36" s="31">
        <v>5535</v>
      </c>
      <c r="G36" s="31">
        <v>15958</v>
      </c>
      <c r="H36" s="31">
        <v>1237</v>
      </c>
      <c r="I36" s="31">
        <v>5237</v>
      </c>
      <c r="J36" s="31">
        <v>47</v>
      </c>
      <c r="K36" s="31">
        <v>4</v>
      </c>
      <c r="L36" s="31">
        <v>548</v>
      </c>
      <c r="M36" s="31">
        <v>660</v>
      </c>
      <c r="N36" s="31">
        <v>17382</v>
      </c>
      <c r="O36" s="31">
        <v>17025</v>
      </c>
      <c r="P36" s="31">
        <v>4675</v>
      </c>
      <c r="Q36" s="31">
        <v>21347</v>
      </c>
      <c r="R36" s="31">
        <v>704</v>
      </c>
      <c r="S36" s="31">
        <v>2</v>
      </c>
      <c r="T36" s="31">
        <v>8056</v>
      </c>
      <c r="U36" s="31">
        <v>22255</v>
      </c>
      <c r="V36" s="31">
        <f t="shared" si="0"/>
        <v>143649</v>
      </c>
      <c r="W36" s="31">
        <f t="shared" si="1"/>
        <v>319984</v>
      </c>
      <c r="X36" s="32">
        <f t="shared" si="2"/>
        <v>28.935226124743856</v>
      </c>
      <c r="Y36" s="32">
        <f t="shared" si="3"/>
        <v>26.8696853311137</v>
      </c>
      <c r="Z36" s="32">
        <f t="shared" si="4"/>
        <v>25.914377853761096</v>
      </c>
      <c r="AA36" s="33">
        <v>942847</v>
      </c>
      <c r="AB36" s="32">
        <f t="shared" si="5"/>
        <v>76.357859818881835</v>
      </c>
      <c r="AC36" s="34">
        <v>312488</v>
      </c>
      <c r="AD36" s="34">
        <v>285366</v>
      </c>
      <c r="AE36" s="35">
        <v>1079957</v>
      </c>
      <c r="AF36" s="35">
        <v>1062037</v>
      </c>
    </row>
    <row r="37" spans="1:32" s="35" customFormat="1" ht="15.75" x14ac:dyDescent="0.25">
      <c r="A37" s="29">
        <v>31</v>
      </c>
      <c r="B37" s="30" t="s">
        <v>74</v>
      </c>
      <c r="C37" s="31">
        <v>283202</v>
      </c>
      <c r="D37" s="31">
        <v>30309</v>
      </c>
      <c r="E37" s="31">
        <v>41552</v>
      </c>
      <c r="F37" s="31">
        <v>922</v>
      </c>
      <c r="G37" s="31">
        <v>3216</v>
      </c>
      <c r="H37" s="31">
        <v>24052</v>
      </c>
      <c r="I37" s="31">
        <v>52082</v>
      </c>
      <c r="J37" s="31">
        <v>65</v>
      </c>
      <c r="K37" s="31">
        <v>5</v>
      </c>
      <c r="L37" s="31">
        <v>3081</v>
      </c>
      <c r="M37" s="31">
        <v>5671</v>
      </c>
      <c r="N37" s="31">
        <v>22404</v>
      </c>
      <c r="O37" s="31">
        <v>6104</v>
      </c>
      <c r="P37" s="31">
        <v>959</v>
      </c>
      <c r="Q37" s="31">
        <v>3634</v>
      </c>
      <c r="R37" s="31">
        <v>585</v>
      </c>
      <c r="S37" s="31">
        <v>10</v>
      </c>
      <c r="T37" s="31">
        <v>584</v>
      </c>
      <c r="U37" s="31">
        <v>971</v>
      </c>
      <c r="V37" s="31">
        <f t="shared" si="0"/>
        <v>82961</v>
      </c>
      <c r="W37" s="31">
        <f t="shared" si="1"/>
        <v>113245</v>
      </c>
      <c r="X37" s="32">
        <f t="shared" si="2"/>
        <v>36.033593791527139</v>
      </c>
      <c r="Y37" s="32">
        <f t="shared" si="3"/>
        <v>32.926095912188785</v>
      </c>
      <c r="Z37" s="32">
        <f t="shared" si="4"/>
        <v>39.98735884633583</v>
      </c>
      <c r="AA37" s="33">
        <v>202167</v>
      </c>
      <c r="AB37" s="32">
        <f t="shared" si="5"/>
        <v>71.386148402906755</v>
      </c>
      <c r="AC37" s="34">
        <v>108464</v>
      </c>
      <c r="AD37" s="34">
        <v>95271</v>
      </c>
      <c r="AE37" s="35">
        <v>301008</v>
      </c>
      <c r="AF37" s="35">
        <v>289348</v>
      </c>
    </row>
    <row r="38" spans="1:32" s="35" customFormat="1" ht="15.75" x14ac:dyDescent="0.25">
      <c r="A38" s="29">
        <v>32</v>
      </c>
      <c r="B38" s="30" t="s">
        <v>75</v>
      </c>
      <c r="C38" s="31">
        <v>10633592</v>
      </c>
      <c r="D38" s="31">
        <v>153263</v>
      </c>
      <c r="E38" s="31">
        <v>296244</v>
      </c>
      <c r="F38" s="31">
        <v>21687</v>
      </c>
      <c r="G38" s="31">
        <v>74558</v>
      </c>
      <c r="H38" s="31">
        <v>17699</v>
      </c>
      <c r="I38" s="31">
        <v>50501</v>
      </c>
      <c r="J38" s="31">
        <v>476</v>
      </c>
      <c r="K38" s="31">
        <v>84</v>
      </c>
      <c r="L38" s="31">
        <v>1742</v>
      </c>
      <c r="M38" s="31">
        <v>4049</v>
      </c>
      <c r="N38" s="31">
        <v>76172</v>
      </c>
      <c r="O38" s="31">
        <v>28745</v>
      </c>
      <c r="P38" s="31">
        <v>55472</v>
      </c>
      <c r="Q38" s="31">
        <v>205121</v>
      </c>
      <c r="R38" s="31">
        <v>1543</v>
      </c>
      <c r="S38" s="31">
        <v>12</v>
      </c>
      <c r="T38" s="31">
        <v>14527</v>
      </c>
      <c r="U38" s="31">
        <v>27593</v>
      </c>
      <c r="V38" s="31">
        <f t="shared" si="0"/>
        <v>342581</v>
      </c>
      <c r="W38" s="31">
        <f t="shared" si="1"/>
        <v>686907</v>
      </c>
      <c r="X38" s="32">
        <f t="shared" si="2"/>
        <v>6.0002378590668837</v>
      </c>
      <c r="Y38" s="32">
        <f t="shared" si="3"/>
        <v>5.8731086471266316</v>
      </c>
      <c r="Z38" s="32">
        <f t="shared" si="4"/>
        <v>6.4597832980614642</v>
      </c>
      <c r="AA38" s="33">
        <v>5226176</v>
      </c>
      <c r="AB38" s="32">
        <f t="shared" si="5"/>
        <v>49.14779502542509</v>
      </c>
      <c r="AC38" s="34">
        <v>666976</v>
      </c>
      <c r="AD38" s="34">
        <v>637677</v>
      </c>
      <c r="AE38" s="35">
        <v>11115826</v>
      </c>
      <c r="AF38" s="35">
        <v>10857572</v>
      </c>
    </row>
    <row r="39" spans="1:32" s="35" customFormat="1" ht="15.75" x14ac:dyDescent="0.25">
      <c r="A39" s="29">
        <v>33</v>
      </c>
      <c r="B39" s="30" t="s">
        <v>76</v>
      </c>
      <c r="C39" s="31">
        <v>2487237</v>
      </c>
      <c r="D39" s="31">
        <v>44455</v>
      </c>
      <c r="E39" s="31">
        <v>75701</v>
      </c>
      <c r="F39" s="31">
        <v>3732</v>
      </c>
      <c r="G39" s="31">
        <v>10653</v>
      </c>
      <c r="H39" s="31">
        <v>34373</v>
      </c>
      <c r="I39" s="31">
        <v>61004</v>
      </c>
      <c r="J39" s="31">
        <v>178</v>
      </c>
      <c r="K39" s="31">
        <v>49</v>
      </c>
      <c r="L39" s="31">
        <v>2864</v>
      </c>
      <c r="M39" s="31">
        <v>4853</v>
      </c>
      <c r="N39" s="31">
        <v>41893</v>
      </c>
      <c r="O39" s="31">
        <v>16267</v>
      </c>
      <c r="P39" s="31">
        <v>8676</v>
      </c>
      <c r="Q39" s="31">
        <v>56588</v>
      </c>
      <c r="R39" s="31">
        <v>1194</v>
      </c>
      <c r="S39" s="31">
        <v>5</v>
      </c>
      <c r="T39" s="31">
        <v>3583</v>
      </c>
      <c r="U39" s="31">
        <v>10753</v>
      </c>
      <c r="V39" s="31">
        <f t="shared" si="0"/>
        <v>140948</v>
      </c>
      <c r="W39" s="31">
        <f t="shared" si="1"/>
        <v>235873</v>
      </c>
      <c r="X39" s="32">
        <f t="shared" si="2"/>
        <v>8.6011323358212479</v>
      </c>
      <c r="Y39" s="32">
        <f t="shared" si="3"/>
        <v>8.4374865949390294</v>
      </c>
      <c r="Z39" s="32">
        <f t="shared" si="4"/>
        <v>9.4833343183621022</v>
      </c>
      <c r="AA39" s="33">
        <v>1602076</v>
      </c>
      <c r="AB39" s="32">
        <f t="shared" si="5"/>
        <v>64.411875506837504</v>
      </c>
      <c r="AC39" s="34">
        <v>224900</v>
      </c>
      <c r="AD39" s="34">
        <v>216365</v>
      </c>
      <c r="AE39" s="35">
        <v>2614772</v>
      </c>
      <c r="AF39" s="35">
        <v>2564330</v>
      </c>
    </row>
    <row r="40" spans="1:32" s="35" customFormat="1" ht="22.5" x14ac:dyDescent="0.45">
      <c r="A40" s="68" t="s">
        <v>77</v>
      </c>
      <c r="B40" s="69"/>
      <c r="C40" s="36">
        <f t="shared" ref="C40:W40" si="6">SUM(C7:C39)</f>
        <v>111850750</v>
      </c>
      <c r="D40" s="36">
        <f t="shared" si="6"/>
        <v>3717364</v>
      </c>
      <c r="E40" s="36">
        <f t="shared" si="6"/>
        <v>7145725</v>
      </c>
      <c r="F40" s="36">
        <f t="shared" si="6"/>
        <v>231428</v>
      </c>
      <c r="G40" s="36">
        <f t="shared" si="6"/>
        <v>665793</v>
      </c>
      <c r="H40" s="36">
        <f t="shared" si="6"/>
        <v>396004</v>
      </c>
      <c r="I40" s="36">
        <f t="shared" si="6"/>
        <v>720980</v>
      </c>
      <c r="J40" s="36">
        <f t="shared" si="6"/>
        <v>4416</v>
      </c>
      <c r="K40" s="36">
        <f t="shared" si="6"/>
        <v>3313</v>
      </c>
      <c r="L40" s="36">
        <f t="shared" si="6"/>
        <v>50850</v>
      </c>
      <c r="M40" s="36">
        <f t="shared" si="6"/>
        <v>77414</v>
      </c>
      <c r="N40" s="36">
        <f t="shared" si="6"/>
        <v>1117075</v>
      </c>
      <c r="O40" s="36">
        <f t="shared" si="6"/>
        <v>520243</v>
      </c>
      <c r="P40" s="36">
        <f t="shared" si="6"/>
        <v>365654</v>
      </c>
      <c r="Q40" s="36">
        <f t="shared" si="6"/>
        <v>1673505</v>
      </c>
      <c r="R40" s="36">
        <f t="shared" si="6"/>
        <v>34970</v>
      </c>
      <c r="S40" s="36">
        <f t="shared" si="6"/>
        <v>204</v>
      </c>
      <c r="T40" s="36">
        <f t="shared" si="6"/>
        <v>253502</v>
      </c>
      <c r="U40" s="36">
        <f t="shared" si="6"/>
        <v>573158</v>
      </c>
      <c r="V40" s="36">
        <f t="shared" si="6"/>
        <v>6171263</v>
      </c>
      <c r="W40" s="36">
        <f t="shared" si="6"/>
        <v>11380335</v>
      </c>
      <c r="X40" s="37">
        <f>(AC40/AE40)*100</f>
        <v>9.1075445211874815</v>
      </c>
      <c r="Y40" s="37">
        <f>(AD40/AF40)*100</f>
        <v>9.0093263485884165</v>
      </c>
      <c r="Z40" s="37">
        <f>(W40/C40)*100</f>
        <v>10.174571918382307</v>
      </c>
      <c r="AA40" s="38">
        <f>SUM(AA7:AA39)</f>
        <v>65565804</v>
      </c>
      <c r="AB40" s="37">
        <f>(AA40/C40)*100</f>
        <v>58.619011495229131</v>
      </c>
      <c r="AC40" s="34">
        <f>SUM(AC7:AC39)</f>
        <v>11137609</v>
      </c>
      <c r="AD40" s="34">
        <f>SUM(AD7:AD39)</f>
        <v>10317399</v>
      </c>
      <c r="AE40" s="35">
        <f>SUM(AE7:AE39)</f>
        <v>122289921</v>
      </c>
      <c r="AF40" s="35">
        <f>SUM(AF7:AF39)</f>
        <v>114519095</v>
      </c>
    </row>
    <row r="41" spans="1:32" s="2" customFormat="1" ht="15" x14ac:dyDescent="0.25">
      <c r="A41" s="39"/>
      <c r="B41" s="39" t="s">
        <v>80</v>
      </c>
      <c r="C41" s="30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</row>
  </sheetData>
  <mergeCells count="19">
    <mergeCell ref="AB5:AB6"/>
    <mergeCell ref="A40:B40"/>
    <mergeCell ref="C5:C6"/>
    <mergeCell ref="A1:AB1"/>
    <mergeCell ref="A2:AB2"/>
    <mergeCell ref="V5:W5"/>
    <mergeCell ref="A5:A6"/>
    <mergeCell ref="B5:B6"/>
    <mergeCell ref="T5:U5"/>
    <mergeCell ref="H5:I5"/>
    <mergeCell ref="J5:K5"/>
    <mergeCell ref="D5:E5"/>
    <mergeCell ref="F5:G5"/>
    <mergeCell ref="N5:O5"/>
    <mergeCell ref="X5:Z5"/>
    <mergeCell ref="P5:Q5"/>
    <mergeCell ref="R5:S5"/>
    <mergeCell ref="L5:M5"/>
    <mergeCell ref="AA5:AA6"/>
  </mergeCells>
  <printOptions horizontalCentered="1" verticalCentered="1"/>
  <pageMargins left="0.59055118110236227" right="0.59055118110236227" top="0.59055118110236227" bottom="0.59055118110236227" header="0" footer="0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Page 1</vt:lpstr>
      <vt:lpstr>Page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Savan Manilal Patel</cp:lastModifiedBy>
  <cp:lastPrinted>2026-02-11T06:45:01Z</cp:lastPrinted>
  <dcterms:created xsi:type="dcterms:W3CDTF">2012-02-17T07:36:24Z</dcterms:created>
  <dcterms:modified xsi:type="dcterms:W3CDTF">2026-02-13T08:24:26Z</dcterms:modified>
</cp:coreProperties>
</file>